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C:\Users\athanerey\Documents\Office\01 Tenders\03 BOP Civil Singrauli 25-041\Approval Notes\Reply to Prebid Queries\Corrigendum3\"/>
    </mc:Choice>
  </mc:AlternateContent>
  <xr:revisionPtr revIDLastSave="0" documentId="13_ncr:1_{B4DE22AA-F904-4ACD-AD0E-AE452DACD29F}" xr6:coauthVersionLast="36" xr6:coauthVersionMax="36" xr10:uidLastSave="{00000000-0000-0000-0000-000000000000}"/>
  <bookViews>
    <workbookView xWindow="0" yWindow="0" windowWidth="24000" windowHeight="9405" xr2:uid="{43AE6018-4BAD-4FE0-9BD9-51DAC73B597C}"/>
  </bookViews>
  <sheets>
    <sheet name="BOQ CUM RATE SCHEDULE" sheetId="1" r:id="rId1"/>
    <sheet name="PART-B_PRICE BID" sheetId="2" r:id="rId2"/>
    <sheet name="PART-B_PREAMBLE" sheetId="3" r:id="rId3"/>
  </sheets>
  <definedNames>
    <definedName name="_xlnm._FilterDatabase" localSheetId="0" hidden="1">'BOQ CUM RATE SCHEDULE'!$A$6:$G$6</definedName>
    <definedName name="_xlnm.Print_Area" localSheetId="0">'BOQ CUM RATE SCHEDULE'!$A$1:$G$553</definedName>
    <definedName name="_xlnm.Print_Area" localSheetId="1">'PART-B_PRICE BID'!$A$1:$H$17</definedName>
    <definedName name="_xlnm.Print_Titles" localSheetId="0">'BOQ CUM RATE SCHEDULE'!$1:$6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1" l="1"/>
  <c r="D35" i="1"/>
  <c r="E551" i="1" l="1"/>
  <c r="F551" i="1" s="1"/>
  <c r="G552" i="1"/>
  <c r="E9" i="1" l="1"/>
  <c r="E16" i="1"/>
  <c r="E17" i="1"/>
  <c r="E18" i="1"/>
  <c r="E19" i="1"/>
  <c r="E20" i="1"/>
  <c r="E22" i="1"/>
  <c r="E23" i="1"/>
  <c r="E24" i="1"/>
  <c r="E25" i="1"/>
  <c r="E26" i="1"/>
  <c r="E27" i="1"/>
  <c r="E29" i="1"/>
  <c r="E33" i="1"/>
  <c r="E37" i="1"/>
  <c r="E38" i="1"/>
  <c r="E40" i="1"/>
  <c r="E41" i="1"/>
  <c r="E42" i="1"/>
  <c r="E44" i="1"/>
  <c r="E45" i="1"/>
  <c r="E47" i="1"/>
  <c r="E48" i="1"/>
  <c r="E50" i="1"/>
  <c r="E51" i="1"/>
  <c r="E53" i="1"/>
  <c r="E55" i="1"/>
  <c r="E57" i="1"/>
  <c r="E59" i="1"/>
  <c r="E61" i="1"/>
  <c r="E62" i="1"/>
  <c r="E63" i="1"/>
  <c r="E64" i="1"/>
  <c r="E65" i="1"/>
  <c r="E66" i="1"/>
  <c r="E67" i="1"/>
  <c r="E68" i="1"/>
  <c r="E70" i="1"/>
  <c r="E72" i="1"/>
  <c r="E73" i="1"/>
  <c r="E74" i="1"/>
  <c r="E77" i="1"/>
  <c r="E78" i="1"/>
  <c r="E80" i="1"/>
  <c r="E81" i="1"/>
  <c r="E83" i="1"/>
  <c r="E84" i="1"/>
  <c r="E86" i="1"/>
  <c r="E87" i="1"/>
  <c r="E89" i="1"/>
  <c r="E90" i="1"/>
  <c r="E91" i="1"/>
  <c r="E92" i="1"/>
  <c r="E93" i="1"/>
  <c r="E94" i="1"/>
  <c r="E96" i="1"/>
  <c r="E97" i="1"/>
  <c r="E99" i="1"/>
  <c r="E100" i="1"/>
  <c r="E102" i="1"/>
  <c r="E103" i="1"/>
  <c r="E104" i="1"/>
  <c r="E105" i="1"/>
  <c r="E107" i="1"/>
  <c r="E108" i="1"/>
  <c r="E109" i="1"/>
  <c r="E110" i="1"/>
  <c r="E111" i="1"/>
  <c r="E112" i="1"/>
  <c r="E114" i="1"/>
  <c r="E115" i="1"/>
  <c r="E116" i="1"/>
  <c r="E117" i="1"/>
  <c r="E118" i="1"/>
  <c r="E119" i="1"/>
  <c r="E120" i="1"/>
  <c r="E121" i="1"/>
  <c r="E122" i="1"/>
  <c r="E123" i="1"/>
  <c r="E124" i="1"/>
  <c r="E127" i="1"/>
  <c r="E128" i="1"/>
  <c r="E129" i="1"/>
  <c r="E130" i="1"/>
  <c r="E132" i="1"/>
  <c r="E133" i="1"/>
  <c r="E134" i="1"/>
  <c r="E135" i="1"/>
  <c r="E137" i="1"/>
  <c r="E139" i="1"/>
  <c r="E140" i="1"/>
  <c r="E141" i="1"/>
  <c r="E142" i="1"/>
  <c r="E144" i="1"/>
  <c r="E145" i="1"/>
  <c r="E146" i="1"/>
  <c r="E148" i="1"/>
  <c r="E149" i="1"/>
  <c r="E150" i="1"/>
  <c r="E152" i="1"/>
  <c r="E153" i="1"/>
  <c r="E154" i="1"/>
  <c r="E156" i="1"/>
  <c r="E157" i="1"/>
  <c r="E158" i="1"/>
  <c r="E160" i="1"/>
  <c r="E161" i="1"/>
  <c r="E163" i="1"/>
  <c r="E165" i="1"/>
  <c r="E166" i="1"/>
  <c r="E167" i="1"/>
  <c r="E168" i="1"/>
  <c r="E170" i="1"/>
  <c r="E171" i="1"/>
  <c r="E172" i="1"/>
  <c r="E173" i="1"/>
  <c r="E174" i="1"/>
  <c r="E175" i="1"/>
  <c r="E177" i="1"/>
  <c r="E178" i="1"/>
  <c r="E179" i="1"/>
  <c r="E180" i="1"/>
  <c r="E181" i="1"/>
  <c r="E182" i="1"/>
  <c r="E183" i="1"/>
  <c r="E185" i="1"/>
  <c r="E186" i="1"/>
  <c r="E187" i="1"/>
  <c r="E188" i="1"/>
  <c r="E190" i="1"/>
  <c r="E191" i="1"/>
  <c r="E192" i="1"/>
  <c r="E193" i="1"/>
  <c r="E194" i="1"/>
  <c r="E195" i="1"/>
  <c r="E196" i="1"/>
  <c r="E197" i="1"/>
  <c r="E198" i="1"/>
  <c r="E200" i="1"/>
  <c r="E201" i="1"/>
  <c r="E202" i="1"/>
  <c r="E203" i="1"/>
  <c r="E204" i="1"/>
  <c r="E206" i="1"/>
  <c r="E207" i="1"/>
  <c r="E208" i="1"/>
  <c r="E209" i="1"/>
  <c r="E211" i="1"/>
  <c r="E212" i="1"/>
  <c r="E214" i="1"/>
  <c r="E215" i="1"/>
  <c r="E216" i="1"/>
  <c r="E217" i="1"/>
  <c r="E218" i="1"/>
  <c r="E219" i="1"/>
  <c r="E220" i="1"/>
  <c r="E221" i="1"/>
  <c r="E222" i="1"/>
  <c r="E223" i="1"/>
  <c r="E224" i="1"/>
  <c r="E225" i="1"/>
  <c r="E226" i="1"/>
  <c r="E227" i="1"/>
  <c r="E228" i="1"/>
  <c r="E231" i="1"/>
  <c r="E233" i="1"/>
  <c r="E234" i="1"/>
  <c r="E236" i="1"/>
  <c r="E237" i="1"/>
  <c r="E238" i="1"/>
  <c r="E239" i="1"/>
  <c r="E240" i="1"/>
  <c r="E241" i="1"/>
  <c r="E242" i="1"/>
  <c r="E243" i="1"/>
  <c r="E244" i="1"/>
  <c r="E245" i="1"/>
  <c r="E247" i="1"/>
  <c r="E248" i="1"/>
  <c r="E249" i="1"/>
  <c r="E251" i="1"/>
  <c r="E252" i="1"/>
  <c r="E253" i="1"/>
  <c r="E256" i="1"/>
  <c r="E258" i="1"/>
  <c r="E260" i="1"/>
  <c r="E261" i="1"/>
  <c r="E263" i="1"/>
  <c r="E264" i="1"/>
  <c r="E265" i="1"/>
  <c r="E266" i="1"/>
  <c r="E267" i="1"/>
  <c r="E268" i="1"/>
  <c r="E269" i="1"/>
  <c r="E271" i="1"/>
  <c r="E272" i="1"/>
  <c r="E273" i="1"/>
  <c r="E274" i="1"/>
  <c r="E275" i="1"/>
  <c r="E276" i="1"/>
  <c r="E277" i="1"/>
  <c r="E278" i="1"/>
  <c r="E279" i="1"/>
  <c r="E280" i="1"/>
  <c r="E281" i="1"/>
  <c r="E282" i="1"/>
  <c r="E284" i="1"/>
  <c r="E285" i="1"/>
  <c r="E286" i="1"/>
  <c r="E288" i="1"/>
  <c r="E290" i="1"/>
  <c r="E291" i="1"/>
  <c r="E292" i="1"/>
  <c r="E294" i="1"/>
  <c r="E295" i="1"/>
  <c r="E297" i="1"/>
  <c r="E298" i="1"/>
  <c r="E299" i="1"/>
  <c r="E301" i="1"/>
  <c r="E302" i="1"/>
  <c r="E304" i="1"/>
  <c r="E305" i="1"/>
  <c r="E307" i="1"/>
  <c r="E308" i="1"/>
  <c r="E310" i="1"/>
  <c r="E311" i="1"/>
  <c r="E313" i="1"/>
  <c r="E314" i="1"/>
  <c r="E315" i="1"/>
  <c r="E317" i="1"/>
  <c r="E318" i="1"/>
  <c r="E319" i="1"/>
  <c r="E321" i="1"/>
  <c r="E322" i="1"/>
  <c r="E323" i="1"/>
  <c r="E324" i="1"/>
  <c r="E325" i="1"/>
  <c r="E326" i="1"/>
  <c r="E328" i="1"/>
  <c r="E330" i="1"/>
  <c r="E331" i="1"/>
  <c r="E332" i="1"/>
  <c r="E334" i="1"/>
  <c r="E335" i="1"/>
  <c r="E336" i="1"/>
  <c r="E339" i="1"/>
  <c r="E341" i="1"/>
  <c r="E342" i="1"/>
  <c r="E343" i="1"/>
  <c r="E344" i="1"/>
  <c r="E346" i="1"/>
  <c r="E347" i="1"/>
  <c r="E348" i="1"/>
  <c r="E349" i="1"/>
  <c r="E350" i="1"/>
  <c r="E351" i="1"/>
  <c r="E352" i="1"/>
  <c r="E354" i="1"/>
  <c r="E355" i="1"/>
  <c r="E356" i="1"/>
  <c r="E358" i="1"/>
  <c r="E359" i="1"/>
  <c r="E360" i="1"/>
  <c r="E361" i="1"/>
  <c r="E362" i="1"/>
  <c r="E363" i="1"/>
  <c r="E364" i="1"/>
  <c r="E365" i="1"/>
  <c r="E366" i="1"/>
  <c r="E367" i="1"/>
  <c r="E368" i="1"/>
  <c r="E369" i="1"/>
  <c r="E370" i="1"/>
  <c r="E372" i="1"/>
  <c r="E373" i="1"/>
  <c r="E375" i="1"/>
  <c r="E376" i="1"/>
  <c r="E377" i="1"/>
  <c r="E378" i="1"/>
  <c r="E379" i="1"/>
  <c r="E380" i="1"/>
  <c r="E381" i="1"/>
  <c r="E382" i="1"/>
  <c r="E383" i="1"/>
  <c r="E384" i="1"/>
  <c r="E385" i="1"/>
  <c r="E387" i="1"/>
  <c r="E389" i="1"/>
  <c r="E390" i="1"/>
  <c r="E391" i="1"/>
  <c r="E392" i="1"/>
  <c r="E393" i="1"/>
  <c r="E394" i="1"/>
  <c r="E396" i="1"/>
  <c r="E397" i="1"/>
  <c r="E399" i="1"/>
  <c r="E400" i="1"/>
  <c r="E402" i="1"/>
  <c r="E403" i="1"/>
  <c r="E404" i="1"/>
  <c r="E405" i="1"/>
  <c r="E406" i="1"/>
  <c r="E407" i="1"/>
  <c r="E409" i="1"/>
  <c r="E410" i="1"/>
  <c r="E411" i="1"/>
  <c r="E412" i="1"/>
  <c r="E413" i="1"/>
  <c r="E414" i="1"/>
  <c r="E416" i="1"/>
  <c r="E417" i="1"/>
  <c r="E418" i="1"/>
  <c r="E419" i="1"/>
  <c r="E421" i="1"/>
  <c r="E422" i="1"/>
  <c r="E423" i="1"/>
  <c r="E424" i="1"/>
  <c r="E425" i="1"/>
  <c r="E426" i="1"/>
  <c r="E427" i="1"/>
  <c r="E428" i="1"/>
  <c r="E429" i="1"/>
  <c r="E430" i="1"/>
  <c r="E431" i="1"/>
  <c r="E432" i="1"/>
  <c r="E433" i="1"/>
  <c r="E435" i="1"/>
  <c r="E436" i="1"/>
  <c r="E437" i="1"/>
  <c r="E438" i="1"/>
  <c r="E439" i="1"/>
  <c r="E440" i="1"/>
  <c r="E441" i="1"/>
  <c r="E442" i="1"/>
  <c r="E443" i="1"/>
  <c r="E446" i="1"/>
  <c r="E447" i="1"/>
  <c r="E448" i="1"/>
  <c r="E449" i="1"/>
  <c r="E450" i="1"/>
  <c r="E452" i="1"/>
  <c r="E453" i="1"/>
  <c r="E455" i="1"/>
  <c r="E456" i="1"/>
  <c r="E457" i="1"/>
  <c r="E458" i="1"/>
  <c r="E459" i="1"/>
  <c r="E461" i="1"/>
  <c r="E462" i="1"/>
  <c r="E463" i="1"/>
  <c r="E464" i="1"/>
  <c r="E465" i="1"/>
  <c r="E467" i="1"/>
  <c r="E468" i="1"/>
  <c r="E469" i="1"/>
  <c r="E470" i="1"/>
  <c r="E471" i="1"/>
  <c r="E472" i="1"/>
  <c r="E474" i="1"/>
  <c r="E475" i="1"/>
  <c r="E476" i="1"/>
  <c r="E477" i="1"/>
  <c r="E478" i="1"/>
  <c r="E480" i="1"/>
  <c r="E481" i="1"/>
  <c r="E482" i="1"/>
  <c r="E483" i="1"/>
  <c r="E484" i="1"/>
  <c r="E485" i="1"/>
  <c r="E486" i="1"/>
  <c r="E488" i="1"/>
  <c r="E489" i="1"/>
  <c r="E490" i="1"/>
  <c r="E491" i="1"/>
  <c r="E492" i="1"/>
  <c r="E493" i="1"/>
  <c r="E494" i="1"/>
  <c r="E495" i="1"/>
  <c r="E496" i="1"/>
  <c r="E498" i="1"/>
  <c r="E499" i="1"/>
  <c r="E500" i="1"/>
  <c r="E501" i="1"/>
  <c r="E503" i="1"/>
  <c r="E504" i="1"/>
  <c r="E505" i="1"/>
  <c r="E506" i="1"/>
  <c r="E508" i="1"/>
  <c r="E509" i="1"/>
  <c r="E511" i="1"/>
  <c r="E513" i="1"/>
  <c r="E514" i="1"/>
  <c r="E515" i="1"/>
  <c r="E516" i="1"/>
  <c r="E517" i="1"/>
  <c r="E518" i="1"/>
  <c r="E520" i="1"/>
  <c r="E521" i="1"/>
  <c r="E522" i="1"/>
  <c r="E523" i="1"/>
  <c r="E524" i="1"/>
  <c r="E525" i="1"/>
  <c r="E526" i="1"/>
  <c r="E527" i="1"/>
  <c r="E528" i="1"/>
  <c r="E529" i="1"/>
  <c r="E530" i="1"/>
  <c r="E532" i="1"/>
  <c r="E534" i="1"/>
  <c r="E535" i="1"/>
  <c r="E536" i="1"/>
  <c r="E537" i="1"/>
  <c r="E538" i="1"/>
  <c r="E539" i="1"/>
  <c r="E540" i="1"/>
  <c r="E541" i="1"/>
  <c r="E543" i="1"/>
  <c r="E544" i="1"/>
  <c r="E545" i="1"/>
  <c r="E546" i="1"/>
  <c r="E547" i="1"/>
  <c r="E548" i="1"/>
  <c r="E549" i="1"/>
  <c r="E550" i="1"/>
  <c r="E10" i="1"/>
  <c r="E11" i="1"/>
  <c r="E12" i="1"/>
  <c r="E13" i="1"/>
  <c r="E14" i="1"/>
  <c r="D371" i="1" l="1"/>
  <c r="D32" i="1"/>
  <c r="D31" i="1"/>
  <c r="E31" i="1" l="1"/>
  <c r="F31" i="1" s="1"/>
  <c r="E32" i="1"/>
  <c r="F32" i="1" s="1"/>
  <c r="E34" i="1"/>
  <c r="F34" i="1" s="1"/>
  <c r="E35" i="1"/>
  <c r="F35" i="1" s="1"/>
  <c r="E371" i="1"/>
  <c r="F371" i="1" s="1"/>
  <c r="F55" i="1"/>
  <c r="F57" i="1"/>
  <c r="F59" i="1"/>
  <c r="F61" i="1"/>
  <c r="F64" i="1"/>
  <c r="F73" i="1"/>
  <c r="F77" i="1"/>
  <c r="F78" i="1"/>
  <c r="F81" i="1"/>
  <c r="F84" i="1"/>
  <c r="F87" i="1"/>
  <c r="F90" i="1"/>
  <c r="F97" i="1"/>
  <c r="F100" i="1"/>
  <c r="F103" i="1"/>
  <c r="F108" i="1"/>
  <c r="F115" i="1"/>
  <c r="F127" i="1"/>
  <c r="F128" i="1"/>
  <c r="F133" i="1"/>
  <c r="F140" i="1"/>
  <c r="F145" i="1"/>
  <c r="F149" i="1"/>
  <c r="F153" i="1"/>
  <c r="F157" i="1"/>
  <c r="F161" i="1"/>
  <c r="F166" i="1"/>
  <c r="F171" i="1"/>
  <c r="F178" i="1"/>
  <c r="F186" i="1"/>
  <c r="F191" i="1"/>
  <c r="F201" i="1"/>
  <c r="F207" i="1"/>
  <c r="F209" i="1"/>
  <c r="F214" i="1"/>
  <c r="F227" i="1"/>
  <c r="F231" i="1"/>
  <c r="F234" i="1"/>
  <c r="F237" i="1"/>
  <c r="F248" i="1"/>
  <c r="F252" i="1"/>
  <c r="F256" i="1"/>
  <c r="F261" i="1"/>
  <c r="F264" i="1"/>
  <c r="F272" i="1"/>
  <c r="F285" i="1"/>
  <c r="F291" i="1"/>
  <c r="F295" i="1"/>
  <c r="F298" i="1"/>
  <c r="F302" i="1"/>
  <c r="F305" i="1"/>
  <c r="F308" i="1"/>
  <c r="F311" i="1"/>
  <c r="F314" i="1"/>
  <c r="F318" i="1"/>
  <c r="F322" i="1"/>
  <c r="F331" i="1"/>
  <c r="F335" i="1"/>
  <c r="F339" i="1"/>
  <c r="F342" i="1"/>
  <c r="F347" i="1"/>
  <c r="F355" i="1"/>
  <c r="F359" i="1"/>
  <c r="F376" i="1"/>
  <c r="F390" i="1"/>
  <c r="F397" i="1"/>
  <c r="F400" i="1"/>
  <c r="F403" i="1"/>
  <c r="F410" i="1"/>
  <c r="F417" i="1"/>
  <c r="F422" i="1"/>
  <c r="F436" i="1"/>
  <c r="F446" i="1"/>
  <c r="F447" i="1"/>
  <c r="F453" i="1"/>
  <c r="F456" i="1"/>
  <c r="F462" i="1"/>
  <c r="F468" i="1"/>
  <c r="F475" i="1"/>
  <c r="F481" i="1"/>
  <c r="F489" i="1"/>
  <c r="F499" i="1"/>
  <c r="F504" i="1"/>
  <c r="F509" i="1"/>
  <c r="F514" i="1"/>
  <c r="F521" i="1"/>
  <c r="F535" i="1"/>
  <c r="F544" i="1"/>
  <c r="F10" i="1"/>
  <c r="F11" i="1"/>
  <c r="F12" i="1"/>
  <c r="F13" i="1"/>
  <c r="F14" i="1"/>
  <c r="F16" i="1"/>
  <c r="F17" i="1"/>
  <c r="F18" i="1"/>
  <c r="F19" i="1"/>
  <c r="F20" i="1"/>
  <c r="F22" i="1"/>
  <c r="F23" i="1"/>
  <c r="F24" i="1"/>
  <c r="F25" i="1"/>
  <c r="F26" i="1"/>
  <c r="F27" i="1"/>
  <c r="F29" i="1"/>
  <c r="F33" i="1"/>
  <c r="F37" i="1"/>
  <c r="F38" i="1"/>
  <c r="F40" i="1"/>
  <c r="F41" i="1"/>
  <c r="F42" i="1"/>
  <c r="F44" i="1"/>
  <c r="F45" i="1"/>
  <c r="F47" i="1"/>
  <c r="F48" i="1"/>
  <c r="F50" i="1"/>
  <c r="F51" i="1"/>
  <c r="F53" i="1"/>
  <c r="F62" i="1"/>
  <c r="F63" i="1"/>
  <c r="F65" i="1"/>
  <c r="F66" i="1"/>
  <c r="F67" i="1"/>
  <c r="F68" i="1"/>
  <c r="F70" i="1"/>
  <c r="F72" i="1"/>
  <c r="F74" i="1"/>
  <c r="F80" i="1"/>
  <c r="F83" i="1"/>
  <c r="F86" i="1"/>
  <c r="F89" i="1"/>
  <c r="F91" i="1"/>
  <c r="F92" i="1"/>
  <c r="F93" i="1"/>
  <c r="F94" i="1"/>
  <c r="F96" i="1"/>
  <c r="F99" i="1"/>
  <c r="F102" i="1"/>
  <c r="F104" i="1"/>
  <c r="F105" i="1"/>
  <c r="F107" i="1"/>
  <c r="F109" i="1"/>
  <c r="F110" i="1"/>
  <c r="F111" i="1"/>
  <c r="F112" i="1"/>
  <c r="F114" i="1"/>
  <c r="F116" i="1"/>
  <c r="F117" i="1"/>
  <c r="F118" i="1"/>
  <c r="F119" i="1"/>
  <c r="F120" i="1"/>
  <c r="F121" i="1"/>
  <c r="F122" i="1"/>
  <c r="F123" i="1"/>
  <c r="F124" i="1"/>
  <c r="F129" i="1"/>
  <c r="F130" i="1"/>
  <c r="F132" i="1"/>
  <c r="F134" i="1"/>
  <c r="F135" i="1"/>
  <c r="F137" i="1"/>
  <c r="F139" i="1"/>
  <c r="F141" i="1"/>
  <c r="F142" i="1"/>
  <c r="F144" i="1"/>
  <c r="F146" i="1"/>
  <c r="F148" i="1"/>
  <c r="F150" i="1"/>
  <c r="F152" i="1"/>
  <c r="F154" i="1"/>
  <c r="F156" i="1"/>
  <c r="F158" i="1"/>
  <c r="F160" i="1"/>
  <c r="F163" i="1"/>
  <c r="F165" i="1"/>
  <c r="F167" i="1"/>
  <c r="F168" i="1"/>
  <c r="F170" i="1"/>
  <c r="F172" i="1"/>
  <c r="F173" i="1"/>
  <c r="F174" i="1"/>
  <c r="F175" i="1"/>
  <c r="F177" i="1"/>
  <c r="F179" i="1"/>
  <c r="F180" i="1"/>
  <c r="F181" i="1"/>
  <c r="F182" i="1"/>
  <c r="F183" i="1"/>
  <c r="F185" i="1"/>
  <c r="F187" i="1"/>
  <c r="F188" i="1"/>
  <c r="F190" i="1"/>
  <c r="F192" i="1"/>
  <c r="F193" i="1"/>
  <c r="F194" i="1"/>
  <c r="F195" i="1"/>
  <c r="F196" i="1"/>
  <c r="F197" i="1"/>
  <c r="F198" i="1"/>
  <c r="F200" i="1"/>
  <c r="F202" i="1"/>
  <c r="F203" i="1"/>
  <c r="F204" i="1"/>
  <c r="F206" i="1"/>
  <c r="F208" i="1"/>
  <c r="F211" i="1"/>
  <c r="F212" i="1"/>
  <c r="F215" i="1"/>
  <c r="F216" i="1"/>
  <c r="F217" i="1"/>
  <c r="F218" i="1"/>
  <c r="F219" i="1"/>
  <c r="F220" i="1"/>
  <c r="F221" i="1"/>
  <c r="F222" i="1"/>
  <c r="F223" i="1"/>
  <c r="F224" i="1"/>
  <c r="F225" i="1"/>
  <c r="F226" i="1"/>
  <c r="F228" i="1"/>
  <c r="F233" i="1"/>
  <c r="F236" i="1"/>
  <c r="F238" i="1"/>
  <c r="F239" i="1"/>
  <c r="F240" i="1"/>
  <c r="F241" i="1"/>
  <c r="F242" i="1"/>
  <c r="F243" i="1"/>
  <c r="F244" i="1"/>
  <c r="F245" i="1"/>
  <c r="F247" i="1"/>
  <c r="F249" i="1"/>
  <c r="F251" i="1"/>
  <c r="F253" i="1"/>
  <c r="F258" i="1"/>
  <c r="F260" i="1"/>
  <c r="F263" i="1"/>
  <c r="F265" i="1"/>
  <c r="F266" i="1"/>
  <c r="F267" i="1"/>
  <c r="F268" i="1"/>
  <c r="F269" i="1"/>
  <c r="F271" i="1"/>
  <c r="F273" i="1"/>
  <c r="F274" i="1"/>
  <c r="F275" i="1"/>
  <c r="F276" i="1"/>
  <c r="F277" i="1"/>
  <c r="F278" i="1"/>
  <c r="F279" i="1"/>
  <c r="F280" i="1"/>
  <c r="F281" i="1"/>
  <c r="F282" i="1"/>
  <c r="F284" i="1"/>
  <c r="F286" i="1"/>
  <c r="F288" i="1"/>
  <c r="F290" i="1"/>
  <c r="F292" i="1"/>
  <c r="F294" i="1"/>
  <c r="F297" i="1"/>
  <c r="F299" i="1"/>
  <c r="F301" i="1"/>
  <c r="F304" i="1"/>
  <c r="F307" i="1"/>
  <c r="F310" i="1"/>
  <c r="F313" i="1"/>
  <c r="F315" i="1"/>
  <c r="F317" i="1"/>
  <c r="F319" i="1"/>
  <c r="F321" i="1"/>
  <c r="F323" i="1"/>
  <c r="F324" i="1"/>
  <c r="F325" i="1"/>
  <c r="F326" i="1"/>
  <c r="F328" i="1"/>
  <c r="F330" i="1"/>
  <c r="F332" i="1"/>
  <c r="F334" i="1"/>
  <c r="F336" i="1"/>
  <c r="F341" i="1"/>
  <c r="F343" i="1"/>
  <c r="F344" i="1"/>
  <c r="F346" i="1"/>
  <c r="F348" i="1"/>
  <c r="F349" i="1"/>
  <c r="F350" i="1"/>
  <c r="F351" i="1"/>
  <c r="F352" i="1"/>
  <c r="F354" i="1"/>
  <c r="F356" i="1"/>
  <c r="F358" i="1"/>
  <c r="F360" i="1"/>
  <c r="F361" i="1"/>
  <c r="F362" i="1"/>
  <c r="F363" i="1"/>
  <c r="F364" i="1"/>
  <c r="F365" i="1"/>
  <c r="F366" i="1"/>
  <c r="F367" i="1"/>
  <c r="F368" i="1"/>
  <c r="F369" i="1"/>
  <c r="F370" i="1"/>
  <c r="F372" i="1"/>
  <c r="F375" i="1"/>
  <c r="F377" i="1"/>
  <c r="F378" i="1"/>
  <c r="F379" i="1"/>
  <c r="F380" i="1"/>
  <c r="F381" i="1"/>
  <c r="F382" i="1"/>
  <c r="F383" i="1"/>
  <c r="F384" i="1"/>
  <c r="F385" i="1"/>
  <c r="F387" i="1"/>
  <c r="F389" i="1"/>
  <c r="F391" i="1"/>
  <c r="F392" i="1"/>
  <c r="F393" i="1"/>
  <c r="F394" i="1"/>
  <c r="F396" i="1"/>
  <c r="F399" i="1"/>
  <c r="F402" i="1"/>
  <c r="F404" i="1"/>
  <c r="F405" i="1"/>
  <c r="F406" i="1"/>
  <c r="F407" i="1"/>
  <c r="F409" i="1"/>
  <c r="F411" i="1"/>
  <c r="F412" i="1"/>
  <c r="F413" i="1"/>
  <c r="F414" i="1"/>
  <c r="F416" i="1"/>
  <c r="F418" i="1"/>
  <c r="F419" i="1"/>
  <c r="F421" i="1"/>
  <c r="F423" i="1"/>
  <c r="F424" i="1"/>
  <c r="F425" i="1"/>
  <c r="F426" i="1"/>
  <c r="F427" i="1"/>
  <c r="F428" i="1"/>
  <c r="F429" i="1"/>
  <c r="F430" i="1"/>
  <c r="F431" i="1"/>
  <c r="F432" i="1"/>
  <c r="F433" i="1"/>
  <c r="F435" i="1"/>
  <c r="F437" i="1"/>
  <c r="F438" i="1"/>
  <c r="F439" i="1"/>
  <c r="F440" i="1"/>
  <c r="F441" i="1"/>
  <c r="F442" i="1"/>
  <c r="F443" i="1"/>
  <c r="F448" i="1"/>
  <c r="F449" i="1"/>
  <c r="F450" i="1"/>
  <c r="F452" i="1"/>
  <c r="F455" i="1"/>
  <c r="F457" i="1"/>
  <c r="F458" i="1"/>
  <c r="F459" i="1"/>
  <c r="F461" i="1"/>
  <c r="F463" i="1"/>
  <c r="F464" i="1"/>
  <c r="F465" i="1"/>
  <c r="F467" i="1"/>
  <c r="F469" i="1"/>
  <c r="F470" i="1"/>
  <c r="F471" i="1"/>
  <c r="F472" i="1"/>
  <c r="F474" i="1"/>
  <c r="F476" i="1"/>
  <c r="F477" i="1"/>
  <c r="F478" i="1"/>
  <c r="F480" i="1"/>
  <c r="F482" i="1"/>
  <c r="F483" i="1"/>
  <c r="F484" i="1"/>
  <c r="F485" i="1"/>
  <c r="F486" i="1"/>
  <c r="F488" i="1"/>
  <c r="F490" i="1"/>
  <c r="F491" i="1"/>
  <c r="F492" i="1"/>
  <c r="F493" i="1"/>
  <c r="F494" i="1"/>
  <c r="F495" i="1"/>
  <c r="F496" i="1"/>
  <c r="F498" i="1"/>
  <c r="F500" i="1"/>
  <c r="F501" i="1"/>
  <c r="F503" i="1"/>
  <c r="F505" i="1"/>
  <c r="F506" i="1"/>
  <c r="F508" i="1"/>
  <c r="F511" i="1"/>
  <c r="F513" i="1"/>
  <c r="F515" i="1"/>
  <c r="F516" i="1"/>
  <c r="F517" i="1"/>
  <c r="F518" i="1"/>
  <c r="F520" i="1"/>
  <c r="F522" i="1"/>
  <c r="F523" i="1"/>
  <c r="F524" i="1"/>
  <c r="F525" i="1"/>
  <c r="F526" i="1"/>
  <c r="F527" i="1"/>
  <c r="F528" i="1"/>
  <c r="F529" i="1"/>
  <c r="F530" i="1"/>
  <c r="F532" i="1"/>
  <c r="F534" i="1"/>
  <c r="F536" i="1"/>
  <c r="F537" i="1"/>
  <c r="F538" i="1"/>
  <c r="F539" i="1"/>
  <c r="F540" i="1"/>
  <c r="F541" i="1"/>
  <c r="F543" i="1"/>
  <c r="F545" i="1"/>
  <c r="F546" i="1"/>
  <c r="F547" i="1"/>
  <c r="F548" i="1"/>
  <c r="F549" i="1"/>
  <c r="F550" i="1"/>
  <c r="F9" i="1"/>
  <c r="F373" i="1"/>
  <c r="G6" i="2"/>
  <c r="G7" i="2" s="1"/>
  <c r="F552" i="1" l="1"/>
</calcChain>
</file>

<file path=xl/sharedStrings.xml><?xml version="1.0" encoding="utf-8"?>
<sst xmlns="http://schemas.openxmlformats.org/spreadsheetml/2006/main" count="1417" uniqueCount="736">
  <si>
    <t>PART-B</t>
  </si>
  <si>
    <t>Project: 2X800MW NTPC SINGRAULI STPP STAGE-III</t>
  </si>
  <si>
    <t>PART-A</t>
  </si>
  <si>
    <t>2X800 MW SINGRAULI STPP STAGE-III</t>
  </si>
  <si>
    <t>Summary (Un-Priced Rate Schedule)</t>
  </si>
  <si>
    <t>Sl. No.</t>
  </si>
  <si>
    <t>Item Description</t>
  </si>
  <si>
    <t>Quantity</t>
  </si>
  <si>
    <t>Units</t>
  </si>
  <si>
    <t>Quoted Currency in INR / Other Currency</t>
  </si>
  <si>
    <t xml:space="preserve">BASIC TOTAL AMOUNT In Figures To be entered by the Bidder
Rs.      P
 </t>
  </si>
  <si>
    <t>TOTAL AMOUNT
(For taxes refer Chapter-VIII of TCC)
Rs.      P</t>
  </si>
  <si>
    <t>TOTAL AMOUNT In Words</t>
  </si>
  <si>
    <t>Total Price</t>
  </si>
  <si>
    <t>INR</t>
  </si>
  <si>
    <t>Total in Figures</t>
  </si>
  <si>
    <t>Quoted Rate in Words</t>
  </si>
  <si>
    <t>Instructions to the Bidders</t>
  </si>
  <si>
    <r>
      <t xml:space="preserve">Bidders shall quote Total Price for the entire scope of work </t>
    </r>
    <r>
      <rPr>
        <b/>
        <sz val="12"/>
        <color theme="1"/>
        <rFont val="Cambria"/>
        <family val="1"/>
      </rPr>
      <t>in Rupees</t>
    </r>
    <r>
      <rPr>
        <sz val="12"/>
        <color theme="1"/>
        <rFont val="Cambria"/>
        <family val="1"/>
      </rPr>
      <t xml:space="preserve"> </t>
    </r>
    <r>
      <rPr>
        <b/>
        <sz val="12"/>
        <color theme="1"/>
        <rFont val="Cambria"/>
        <family val="1"/>
      </rPr>
      <t>in VOL II PRICE BID at BHEL E-procurement Portal.</t>
    </r>
    <r>
      <rPr>
        <sz val="12"/>
        <color theme="1"/>
        <rFont val="Cambria"/>
        <family val="1"/>
      </rPr>
      <t xml:space="preserve"> Any other entry elsewhere in the offer of the bidder shall be treated as Null and Void. The total value shall be automatically calculated on E-portal.</t>
    </r>
  </si>
  <si>
    <t>Contract Value based on the price quoted by Bidder in Price Bid shall be as per Part-B.</t>
  </si>
  <si>
    <t>BHEL has fixed the % weightages as in “Part-B” for the amount of individual items of BOQ Cum Rate Schedule w.r.t. the total value quoted in price-bid.</t>
  </si>
  <si>
    <t>Based on the pre-fixed % weightages, amount of individual items shall be derived by BHEL. This amount shall not be rounded off.</t>
  </si>
  <si>
    <t xml:space="preserve">Based on the quantities of individual item and the amount arrived in Sl. No. 4 above, item rate of individual items shall be derived by BHEL. This item rate shall be rounded off up to two decimal places and shall be used to calculate the total amount of an item. </t>
  </si>
  <si>
    <t>Bidders to note that this is an ‘Item rate contract’. Payment shall be made for the actual quantities of work executed at the Unit rate arrived at as per serial no. 5 above.</t>
  </si>
  <si>
    <t>EARTH WORK:  Earth  work   In   excavation,   backfilling   and disposal including all labour, equipments etc complete as  per  specification, drawing  and  as directed by engineer- in-charge for the following.</t>
  </si>
  <si>
    <t>a</t>
  </si>
  <si>
    <t>Depth from ground level but not exceeding  2 m</t>
  </si>
  <si>
    <t>CUM</t>
  </si>
  <si>
    <t>b</t>
  </si>
  <si>
    <t>Depth exceeding  2 m but  not  exceeding 4 m</t>
  </si>
  <si>
    <t>c</t>
  </si>
  <si>
    <t>Depth exceeding  4 m but  not  exceeding 6 m</t>
  </si>
  <si>
    <t>d</t>
  </si>
  <si>
    <t>Depth exceeding  6 m but  not  exceeding 8 m</t>
  </si>
  <si>
    <t>e</t>
  </si>
  <si>
    <t>Depth exceeding  8 m but  not  exceeding 10 m</t>
  </si>
  <si>
    <t>A102</t>
  </si>
  <si>
    <t>A103</t>
  </si>
  <si>
    <t>A105</t>
  </si>
  <si>
    <t>f</t>
  </si>
  <si>
    <t>Depth exceeding  10 m but  not  exceeding 15 m</t>
  </si>
  <si>
    <t>A107</t>
  </si>
  <si>
    <t>at least 90% maximum dry density as per IS-2720 (Part-VII)</t>
  </si>
  <si>
    <t>A111</t>
  </si>
  <si>
    <t>B111-A</t>
  </si>
  <si>
    <t>B111-B</t>
  </si>
  <si>
    <t>Extra over item no. 101 for shoring and strutting in trenches including packing cavities (wherever required as instructed by engineer) all complete as per specification and as directed by engineer in charge.</t>
  </si>
  <si>
    <t>upto depth of 2m</t>
  </si>
  <si>
    <t>SQM</t>
  </si>
  <si>
    <t>A201</t>
  </si>
  <si>
    <t>A202</t>
  </si>
  <si>
    <t>A205</t>
  </si>
  <si>
    <t>M 25 Grade</t>
  </si>
  <si>
    <t>M 30 Grade</t>
  </si>
  <si>
    <t>A206</t>
  </si>
  <si>
    <t>Extra over ST Nos. 205 to 207 for conducting UPV test for concrete at all levels including all equipments, making necessary arrangements, staging, submission of report etc. all complete as directed by engineer in charge and as per specification.</t>
  </si>
  <si>
    <t>A211</t>
  </si>
  <si>
    <t>M 25</t>
  </si>
  <si>
    <t>Ac</t>
  </si>
  <si>
    <t>A212</t>
  </si>
  <si>
    <t>M30</t>
  </si>
  <si>
    <t>A214</t>
  </si>
  <si>
    <t>Dismantling concrete work for all types of structures at all levels including stacking of serviceable material to a lead of 500 m and disposal of unserviceable material upto a lead of 2 km, cutting of reinforcement, labour, equipment, safety precautions etc all complete as per drawings, specification and instructions of engineer in charge.</t>
  </si>
  <si>
    <t>Plain cement concrete of all grades</t>
  </si>
  <si>
    <t>Reinforced cement concrete of all grades</t>
  </si>
  <si>
    <t>Chipping of concrete in reinforced concrete work, cutting pockets, making openings at all levels and according to shapes, disposal of waste materials upto a lead of 2 km as directed by engineer including equipment, safety precautions, making good the broken surface etc all complete as per specification, drawing, instructions of engineer in charge but excluding cutting of reinforcement .</t>
  </si>
  <si>
    <t>CUDM</t>
  </si>
  <si>
    <t>Extra over and above St No 216 for cutting of reinforcement, all sizes and types including labour, equipment, return of cut reinforcement to store etc all complete as per specification, drawings and instructions of engineer in charge. Measurement shall be on the cross sectional area of reinforcement cut.</t>
  </si>
  <si>
    <t>SQCM</t>
  </si>
  <si>
    <t>Cutting Reinforced concrete with mechanised tools like Core drilling machine etc. for cutting pockets, holes, cores in slab, beam, column or foundation as per direction of engineer in charge.</t>
  </si>
  <si>
    <t xml:space="preserve">Cutting of groove of 10mm X 40mm size with groove cutting machine in concrete paving all complete. </t>
  </si>
  <si>
    <t xml:space="preserve">RM </t>
  </si>
  <si>
    <t>Cutting of existing concrete/ RCC work inside control room/  pump house or anywhere inside boundary  using power tools of (DD2E of HILTI/ BOSCH make) with low noise and dust including cutting reinforcements, removing the rubbish within a lead of 1 km, including making good the broken edges/ surface with cement mortar, painting, finishing to match with existing finishing, scaffolding/ supporting at any level, all complete and as directed by Engineer (measurements shall be taken as per cutting surface area).</t>
  </si>
  <si>
    <t>A224</t>
  </si>
  <si>
    <t>(a)</t>
  </si>
  <si>
    <t>Depth exceeding 10m from FGL but not exceeding 20m</t>
  </si>
  <si>
    <t>A225</t>
  </si>
  <si>
    <t>Height exceeding 10m from FGL but not exceeding 20m</t>
  </si>
  <si>
    <t>(b)</t>
  </si>
  <si>
    <t>Height exceeding 20m from FGL but not exceeding 30m</t>
  </si>
  <si>
    <t>(c)</t>
  </si>
  <si>
    <t>Height exceeding 30m from FGL but not exceeding 40m</t>
  </si>
  <si>
    <t xml:space="preserve">FORMWORK:  Providing,  fixing  and removing formwork at  all elevations for all structures,  as per specifications  and including all labour, material, scaffoldings and centering  etc. complete  as per drawing, specifications and as per direction of engineer in charge for the following.
</t>
  </si>
  <si>
    <t>Fairface form work with good quality water proof ply wood of minimum 12mm thickness and smooth surface below finished ground  floor level  for foundations, footings, base  of  columns,  walls,  columns, pilasters,  beams &amp; slabs(for which scaffolding work not required for vertical support of bottom face of formwork),  mass concrete,  trenches, grade slab, paving  etc.including chamfering of edges as per drawing, specification and instruction of engineer in charge.</t>
  </si>
  <si>
    <t>Upto Depth 10m From FGL</t>
  </si>
  <si>
    <t>Depth exceeding 10m From FGL</t>
  </si>
  <si>
    <t>A301</t>
  </si>
  <si>
    <t>Fairface form work with good quality water proof ply wood with Filmface of minimum 12mm thickness and smooth surface below finished ground  floor level  for foundations, footings, base  of  columns,  walls,  columns, pilasters,  beams &amp; slabs(for which scaffolding work not required for vertical support of bottom face of formwork),  mass concrete,  trenches, grade slab, paving  etc.including chamfering of edges as per drawing, specification and instruction of engineer in charge.</t>
  </si>
  <si>
    <t>Fairface form work with good quality water proof ply wood of minimum 12mm thickness and smooth surface above finished ground  floor level  for  columns,  beams,  suspended/intermediate  floors, roofs,  lintels, cantilevers, staircases,  landings, balconies,  etc. including chamfering of edges as per drawing.for all heights as per  specification, drawing and instruction of engineer in charge.</t>
  </si>
  <si>
    <t>For Height Upto 20m from FGL</t>
  </si>
  <si>
    <t>For Height More Than 20m from FGL</t>
  </si>
  <si>
    <t>A302</t>
  </si>
  <si>
    <t>Fairface form work with good quality water proof ply wood with Film face of minimum 12mm thickness and smooth surface above finished ground  floor level  for  columns,  beams,  suspended/intermediate  floors, roofs,  lintels, cantilevers, staircases,  landings, balconies,  etc. including chamfering of edges as per drawing.for all heights as per  specification, drawing and instruction of engineer in charge.</t>
  </si>
  <si>
    <t>Providing, fixing and removing formwork in block-outs/pockets and openings (below 0.1 sqm plan area) at all elevations including cutting, formation of all shapes and all other operations required for making the required shape and size all complete as per specification, drawing and instruction of engineer in charge.</t>
  </si>
  <si>
    <t>Upto 150 mm depth</t>
  </si>
  <si>
    <t>Each</t>
  </si>
  <si>
    <t>Pockets of depths more than 150mm and upto 300 mm depth</t>
  </si>
  <si>
    <t>Pockets of depths more than 300mm and upto 600 mm depth</t>
  </si>
  <si>
    <t>Pockets of depths more than 600mm and upto 1000 mm depth</t>
  </si>
  <si>
    <t>Pockets of depths more than 1000mm and upto 1500 mm depth</t>
  </si>
  <si>
    <t>Pockets of depths more than 1500mm and upto 2000 mm depth</t>
  </si>
  <si>
    <t>Extra over item no.301/ A301 and 302 / A302 for curved form work for foundations, footings, beams,  walls, trenches, domes, arches  etc as per specification.</t>
  </si>
  <si>
    <t>Extra for Curve Shuttering for Item No. 301/ A301</t>
  </si>
  <si>
    <t>Extra for Curve Shuttering for Item No. 302/ A302</t>
  </si>
  <si>
    <t>REINFORCEMENT WORK : Reinforcement work including all labour, material (unless otherwise specified in BOQ/contract specification), equipment, transportation, handling etc at all level as per specification, drawings and as directed by engineer - in - charge.</t>
  </si>
  <si>
    <t>Providing, straightening, cutting, bending, placing in position at any level, binding  of mild steel reinforcements conforming to grade 1 of IS:432 part 1 in concrete including cost of reinforcement and binding wire, labour, scaffolding, transportation to &amp; from stores etc. all complete as per specifications &amp; drawings.</t>
  </si>
  <si>
    <t>MT</t>
  </si>
  <si>
    <t>12mm Reinforcement bar</t>
  </si>
  <si>
    <t>Nos.</t>
  </si>
  <si>
    <t>16mm Reinforcement bar</t>
  </si>
  <si>
    <t>20mm Reinforcement bar</t>
  </si>
  <si>
    <t>Ad</t>
  </si>
  <si>
    <t>25mm Reinforcement bar</t>
  </si>
  <si>
    <t>A406</t>
  </si>
  <si>
    <t>Coupler of class “H” for 25 mm diameter reinforcement bar.</t>
  </si>
  <si>
    <t>Coupler of class “H” for 28 mm diameter reinforcement bar.</t>
  </si>
  <si>
    <t>Coupler of class “H” for 32 mm diameter reinforcement bar.</t>
  </si>
  <si>
    <t>Coupler of class “H” for 36 mm diameter reinforcement bar.</t>
  </si>
  <si>
    <t>Transportation from BHEL yard, straightening, cutting, bending, welding /  binding in position of old cut piece TMT steel reinforcements confirming to IS:1786 including binding wire, labour for placing in concrete, chair and other misc. works complete all as per bar bending schedule and as directed by Engineer. [Old cut piece TMT Reinforcement steel will be issue by BHEL Store free of cost]</t>
  </si>
  <si>
    <t>A408</t>
  </si>
  <si>
    <t>Roof Treatment works:  Roof treatment works including all labour, material (unless otherwise specified in BOQ/contract specification), equipment, transportation, handling, curing, sampling, testing etc at all level as per specification, drawings and as directed by engineer - in - charge.</t>
  </si>
  <si>
    <t>A506</t>
  </si>
  <si>
    <t>Providing and applying PU based high solid content (minimum 100%)  of approved make water proofing treatment with one coat of polyurethane or any other equivalent material based primer with an application rate of minimum 6 sqm per litre and two successive liquid coatings of high solids content urethane pre-polymers or equivalent material based finish coats as per relevant IS/ASTM standards to form an elastomeric membrane with overall dry film thickness 1.5 mm subject to minimum 500 gm/sqm/coat application rate. The elastomeric membrane shall be of two component, instant setting, spray applied hybrid polyurethane liquid elastomeric seamless waterproofing membrane. Item includes surface preparation.The coating shall have high viscosity, min. 450% elongation and forming a perfectly smooth permanently flexible seamless membrane which should have good adhesion to roof substrates.The cured film should have a very low water absorption rate (0.5% maximum at ambient temperature after 7 days), reinforcing layer of polyscrim cloth (non woven polyscrim cloth of 100% polyester with min. weight of 40gm/sqm) or geo-textile non woven polyster (120-150 gsm/sqm), polymerised mastic base preparation, primer, making of fillets, cleaning &amp; preparation of surface, vacuum removal of loose sand, expansion joints &amp; sealing at suitable intervals, application by using a pneumatic machine as per manufactures recommendations, grouting the porous area with cementitious grout, proper coving between slab and wall junctions and priming the surface with two component solvent free epoxy primer etc. all complete as per specifications, drawings and direction of engineer in charge. The application of waterproofing treatment shall be carried by authorised applicator of approved Manufacturer of Waterproofing materials.</t>
  </si>
  <si>
    <t>A507</t>
  </si>
  <si>
    <t>A510</t>
  </si>
  <si>
    <t>A511</t>
  </si>
  <si>
    <t>Providing and applying two coats of bitumen paint of minimum 150 micron DFT with suitable primer, conforming to IS 9862 with 1% antistripping compound conforming to IS 6241 in foundation, wall, column etc on concrete surfaces including surface preparation etc. all complete.</t>
  </si>
  <si>
    <t>Providing and mixing water proofing compound conforming to IS:2645 in concrete or cement mortar all complete.</t>
  </si>
  <si>
    <t>KG</t>
  </si>
  <si>
    <t>A514</t>
  </si>
  <si>
    <t>B514</t>
  </si>
  <si>
    <t>A 517</t>
  </si>
  <si>
    <t>Providing and laying Cinder / foam concrete blocks in the toilets,pantry,sunken slab etc. after water proofing and laying of plumbing pipes complete as directed by engineer in charge.</t>
  </si>
  <si>
    <t>A518</t>
  </si>
  <si>
    <t>Providing and laying water proofing treatment for wet areas like toilets,kitchen,pantry for sunken slab etc.material with min.two coats of Acrylic Polymer Modified Flexible Cementitious Waterproofing Coating material like Danocrete I-protect flex  or equivalent make applied @ 0.70 to 0.80 Kg./m2 per coat.The First layer shall be of slurry of cement @ 0.488 kg/sqm mixed with water proofing cement compound @ 0.253 kg/sqm.The Second layer shall be of slurry of cement @ 0.242 kg/sqm mixed with water proofing cement compound @ 0.126 kg/sqm.The waterproofing coat applied (confirming to IS 2645) , while maintaining a gap of 4 to 8 hours between the coats all complete with water ponding test as per IS Code and as directed by engineer in charge</t>
  </si>
  <si>
    <t>A519</t>
  </si>
  <si>
    <t>RM</t>
  </si>
  <si>
    <t>JOINTS AND FILLERS:  Joints &amp; fillers including all labour, material, equipment, transportation, handling etc at all level as per specification, drawings and as directed by engineer - in - charge.</t>
  </si>
  <si>
    <t>Supplying  &amp;  installation  of bitumen impregnated fibre board confirming to IS 1838 as  joint filler at joints in concrete including nailing, coating of both faces with coal tar pitch/bitumen etc. all complete.</t>
  </si>
  <si>
    <t>12 mm wide joints.</t>
  </si>
  <si>
    <t>20 mm wide joints.</t>
  </si>
  <si>
    <t>25 mm wide joints</t>
  </si>
  <si>
    <t>50 mm wide joints</t>
  </si>
  <si>
    <t>A601</t>
  </si>
  <si>
    <t>Supplying &amp; installation of engineering grade polystyrene foam backer rod (circular cross section) at 12 mm depth with minimum density of 22 kg/cum and compressive strength of 0.40 kg/sqm having dia. 25% more than the expansion joint width as joint filler at joints in concrete including nailing, coating of both faces with coal tar pitch/bitumen etc. all complete.</t>
  </si>
  <si>
    <t>A602</t>
  </si>
  <si>
    <t>Providing and applying polysulphide based sealant conforming to IS:12118 in expansion joints in concrete including cleaning of joints, raking out groove, application of primer, scaffolding etc. all complete for following size grooves:</t>
  </si>
  <si>
    <t>12mm X 25mm</t>
  </si>
  <si>
    <t>20mmX25mm</t>
  </si>
  <si>
    <t>25mmX25mm</t>
  </si>
  <si>
    <t>50mmX25mm</t>
  </si>
  <si>
    <t>Providing and applying polysulphide based sealant conforming to IS:12118 in expansion  joints in concrete including cleaning of joints, raking out groove, application of primer, scaffolding etc. all complete for following size grooves (10 mm thick backer rod to be paid separately):</t>
  </si>
  <si>
    <t>25mmX25mm groove size</t>
  </si>
  <si>
    <t>50mmX25mm groove size</t>
  </si>
  <si>
    <t>20mmX25mm groove size</t>
  </si>
  <si>
    <t>Supplying and filling in position hot applied bitumen sealing compound (Grade A) confirming to IS 1834 including cleaning, mixing, heating, pouring/injecting sealing compound in gaps in joints including application of primer etc. all complete.</t>
  </si>
  <si>
    <t>10mm X 40mm</t>
  </si>
  <si>
    <t>Providing and fixing PVC water stops in joints conforming to IS 12200 &amp; IS 15058 all complete for the following: (Bulb or Kicker type)</t>
  </si>
  <si>
    <t>230 mm wide and 8 mm thick</t>
  </si>
  <si>
    <t>230 mm wide and 6 mm thick</t>
  </si>
  <si>
    <t>Kg</t>
  </si>
  <si>
    <t>A615</t>
  </si>
  <si>
    <t>Providing  and fixing 300 mm wide Stainless steel strips (316 GRADE) over expansion joints with  minimum lap of 50mm length including stainless steel screws, rawl plugs etc. all complete</t>
  </si>
  <si>
    <t>MS EMBEDMENTS:   Embedments including all labour, material (unless otherwise specified in BOQ/contract specification), equipment, transportation, handling etc. at all level as per specification, drawings and as directed by engineer - in - charge.</t>
  </si>
  <si>
    <t>Supply,  fabricating and fixing of mild steel  embedments, inserts, pipe sleeves, angle  pieces, rungs of  various  diameters,  plates  of dimensions  as  required etc.  including  welding, bolting, cutting, drilling, scaffolding, setting etc. all complete.</t>
  </si>
  <si>
    <t>A701</t>
  </si>
  <si>
    <t>Supply, Fabrication, transportation, delivery at site and erection, installation and alignment of mild steel foundation bolt assembly conforming to IS:2062 and grade 1 of IS:432  in concrete along with nuts, lock nuts (as per IS:1363, 1364 and IS:3138), washers, anchor plates, stiffener plates, protective tape, pipe sleeves, templates etc. including welding, cutting, grinding, threading, drilling etc. all complete.</t>
  </si>
  <si>
    <t>Same as above items 701 &amp; 702 with BHEL supplied material free of cost including loading, transportation, unloading etc. all complete from BHEL store to plant site.</t>
  </si>
  <si>
    <t>A</t>
  </si>
  <si>
    <t>Mild steel  embedments, inserts, pipe sleeves, angle  pieces, rungs of  various  diameters,  plates  of dimensions  as  required etc.</t>
  </si>
  <si>
    <t>B</t>
  </si>
  <si>
    <t>Mild steel foundation bolt assembly conforming to IS:2062 and grade 1 of IS:432  in concrete along with nuts, lock nuts (as per IS:1363, 1364 and IS:3138), washers, anchor plates, stiffener plates, protective tape, pipe sleeves, templates etc.</t>
  </si>
  <si>
    <t>Supplying, fabricating, erecting and installing following items in concrete/brickwall for all kind of works, including setting material in concrete, layout, scaffolding, cutting, forming, grinding, drilling, bolting, welding, jointing, testing etc. all complete.</t>
  </si>
  <si>
    <t>UPVC pipes / conduits of all diameters</t>
  </si>
  <si>
    <t>kg</t>
  </si>
  <si>
    <t>Providing and fixing carbon steel galvanized (minimum coating 5 micron) anchor fastener (Hilti HRD) of double threaded 6.8 grade (yield strength 480 N/mm2) or equivalent for brick work with two part expansion polyamide A6 grade sleeve.</t>
  </si>
  <si>
    <t>i</t>
  </si>
  <si>
    <t>8mm Dia</t>
  </si>
  <si>
    <t>Nos</t>
  </si>
  <si>
    <t>ii</t>
  </si>
  <si>
    <t>10mm Dia</t>
  </si>
  <si>
    <t>iii</t>
  </si>
  <si>
    <t>12mm Dia</t>
  </si>
  <si>
    <t>iv</t>
  </si>
  <si>
    <t>14mm Dia</t>
  </si>
  <si>
    <t>Ae</t>
  </si>
  <si>
    <t>Mechanical expansion fasteners, cold formed stud type having 3 way expansion sleeve of SS 316 grade approved for use in cracked concrete and seismic design with ETA C1/C2 approval or equivalent as specified below for concrete work.</t>
  </si>
  <si>
    <t>HST3 M8</t>
  </si>
  <si>
    <t>HST3 M10</t>
  </si>
  <si>
    <t>HST3 M12</t>
  </si>
  <si>
    <t>HST3 M16</t>
  </si>
  <si>
    <t>v</t>
  </si>
  <si>
    <t>HST3 M20</t>
  </si>
  <si>
    <t>vi</t>
  </si>
  <si>
    <t>HST3 M24</t>
  </si>
  <si>
    <t>Af</t>
  </si>
  <si>
    <t>Adhesive type Chemical anchor fastener consisting of slow curing epoxy chemical adhesive and threaded rod of carbon steel (minimum grade of 5.8) including nut and washer usable in diamond core drilled holes and in wet/ water submerged holes dispensed through mechanical dispenser HIT RE 500 V3 or equivalent of safe tensile capacity as specified below for concrete work.</t>
  </si>
  <si>
    <t>HIT-V M8</t>
  </si>
  <si>
    <t>HIT-V M10</t>
  </si>
  <si>
    <t>HIT-V M12</t>
  </si>
  <si>
    <t>HIT-V M16</t>
  </si>
  <si>
    <t>HIT-V M20</t>
  </si>
  <si>
    <t>HIT-V M24</t>
  </si>
  <si>
    <t>Supply and installation of approved 25mm thick vibration damping resilient  pads  on/around  foundation   of vibrating equipment and at other locations all complete.</t>
  </si>
  <si>
    <t>GROUTING:  Grouting including all labour, material (unless otherwise specified in BOQ/contract specification), equipment, roughening surface, cleaning, ramming, curing etc. at all level , drawings and as directed by engineer - in - charge.</t>
  </si>
  <si>
    <t>Providing Chemical (epoxy) injection grouting with pressure pump for water retaining concrete structures conforming to IS:6494, including fixing nozzles, cost of approved chemical, admixture, curing etc. all complete . Payment shall be made as per the consumption of chemical grout.</t>
  </si>
  <si>
    <t>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t>
  </si>
  <si>
    <t>A901</t>
  </si>
  <si>
    <t>A903</t>
  </si>
  <si>
    <t>A904</t>
  </si>
  <si>
    <t>A906</t>
  </si>
  <si>
    <t>Providing  and  fixing  anodized extruded aluminium doors (single  or double shutter) conforming to IS:1948, IS:1949 fabricated from extruded sections of HINDALCO/JINDAL or equivalent make having minimum 2 mm  wall thickness as per IS:1285, IS:733 and anodized(15 micron coating thickness) and electro color dyed of required shade as per IS 1868 ( minimum anodized coating of grade AC15 ). fixed with rawl plugs, expansion fasteners,SS screws / fixing clips necessary filling of gaps at Junctions, at top, bottom &amp; sides with required PVC / neoprene felt for bi-metallic protection etc. Glazing shall be clear toughened glass of 8/10 mm thickness including snap fit type beading, concealed screws, fixtures, Godrej or equivalent make Mortice lock with handle on both sides,   etc all complete. Aluminium section shall be smooth, free of stains, straight, mitred &amp; jointed mechanically wherever required. (Glazing shall be paid separately)</t>
  </si>
  <si>
    <t>A907</t>
  </si>
  <si>
    <t>B907</t>
  </si>
  <si>
    <t>Providing and fixing steel windows/ventilator  with  steel  sections as per IS:1038, IS:1361 &amp; IS:7452 latest revision including all fittings, metal beadings, hold fasts, shop and final painting ,glazing etc. all complete. (Glazing shall be paid separately)</t>
  </si>
  <si>
    <t>Openable type</t>
  </si>
  <si>
    <t>fixed type</t>
  </si>
  <si>
    <t>A908</t>
  </si>
  <si>
    <t>Providing and fixing  M.S. grills in windows/ventilator as per approved design for security purpose made of M.S. Flats / M.S. square bar of approved design shall be provided to suit security requirements.</t>
  </si>
  <si>
    <t>B908</t>
  </si>
  <si>
    <t>Providing and fixing anodised aluminium Grills in windows/ventilator of approved design.</t>
  </si>
  <si>
    <t>A909</t>
  </si>
  <si>
    <t>Providing and fixing of  door closers  as per IS 3564 ,of  approved make &amp;  quality all complete of following type :</t>
  </si>
  <si>
    <t>Over head hydraulic door closures</t>
  </si>
  <si>
    <t>Floor mounted Hydraulic door closers</t>
  </si>
  <si>
    <t>A912</t>
  </si>
  <si>
    <t xml:space="preserve">Providing  and fixing pressed steel frames(complying general requirements of IS 4531) fabricated from 1.2 mm thick M.S sheet mortised, reinforced drilled and tapped for hinges and locks bolts strikes,  hold fasts adjustable  floor  anchors, floor  tiles/weather bars ,paintings etc all complete  as  per specifications.
</t>
  </si>
  <si>
    <t>B912</t>
  </si>
  <si>
    <t>Electrically &amp; Mechanically operated</t>
  </si>
  <si>
    <t>A914</t>
  </si>
  <si>
    <t>Providing and fixing Solid core PVC doors (25 thk double skin) with PVC frame of sintex or equivalent make including all fitting &amp; fixtures as per specification, drawing and instructions of engineer in charge.</t>
  </si>
  <si>
    <t>Providing, fixing and fitting of  glazing of first grade class in steel/aluminium/wooden frames, where ever required, cleaning after fixing including hardware, gaskets, clips, beadings etc. all complete.</t>
  </si>
  <si>
    <t>4 mm thick clear float glass</t>
  </si>
  <si>
    <t>6 mm thick wired glass</t>
  </si>
  <si>
    <t>3mm thick Polycarbonate sheet with profile matching with metal sheeting shall be provided. The Polycarbonate sheets shall be fire and u/v resistant, and suitable for continuous use up to a temperature of 1000C. Suitable aluminium beading shall be used. The open ends of the sheet shall be sealed as per manufacturer’s recommendations .</t>
  </si>
  <si>
    <t>g</t>
  </si>
  <si>
    <t>6 mm thick tinted heat reflecting type float glass</t>
  </si>
  <si>
    <t>h</t>
  </si>
  <si>
    <t xml:space="preserve">6 mm thick clear toughened safety glass </t>
  </si>
  <si>
    <t>h (a)</t>
  </si>
  <si>
    <t>6 mm thick clear reflective toughened safety glass of   Saint Gobain(India) or Asahi (India) or equivalent  make and should have solar factor 25% or less, Maximum U-value 3.3W/SQMK, VLT min 30%, light reflection internal 10 to 15%, light reflection external 10 to 20%, shading coefficient (0.25-0.28)</t>
  </si>
  <si>
    <t>Ah</t>
  </si>
  <si>
    <t>6 mm thick clear toughened glass conforming to IS 5437</t>
  </si>
  <si>
    <t>AhA</t>
  </si>
  <si>
    <t>6 mm thick reflective toughened glass conforming to IS 5437. Reflective toughened glass, with technical characteristics: Solar factor 45% or less, U-value less than 5.7 W/m2.K, VLT min 40% shall be used. The glass to be used should be from the manufacturers of glass like Saint Gobain (India) or ASAHI (India) or equivalent. The glass should be free from distortion and thermal stress.</t>
  </si>
  <si>
    <t>AhB</t>
  </si>
  <si>
    <t xml:space="preserve">8 mm thick clear toughened glass </t>
  </si>
  <si>
    <t>AhC</t>
  </si>
  <si>
    <t xml:space="preserve">8 mm thick clear toughened fire resistant glass </t>
  </si>
  <si>
    <t>Two nos. 6 mm thick clear toughened float glass hermetically sealed and separated by 12 mm thick air gap for thermal insulation (only single elevation area to be measured)</t>
  </si>
  <si>
    <t>m</t>
  </si>
  <si>
    <t>o</t>
  </si>
  <si>
    <t xml:space="preserve">10 mm thick clear toughened safety glass </t>
  </si>
  <si>
    <t>Supplying and fixing weather stripping of approved make and quality to doors as per instructions of engineer in charge and specification complete.</t>
  </si>
  <si>
    <t>Providing  and fixing steel louvered window with ISMC 100 frame all round including verticals with 18G pressed steel louvers, painting etc. all complete.</t>
  </si>
  <si>
    <t>BRICKWORK:  Brickwork masonry including all labour, material (unless otherwise specified in BOQ/contract specification), equipment, transportation, handling, scaffolding etc. at all levels as per specification, drawings and as directed by engineer - in - charge. 
Note: Cement shall be issued by BHEL free of cost (unless otherwise specified in BOQ/contract specification). However, cement for Fly Ash Lime Bricks shall be in contractor's scope.</t>
  </si>
  <si>
    <t>A1001</t>
  </si>
  <si>
    <t>Providing  brick  work  in cement  mortar  1:6  (1 part cement  6 parts  coarse sand) in walls,  chambers  etc. in thickness  varying  from  230mm to  460mm  at  all depths, places and positions below plinth  including   raking   out   joints, curing,  scaffolding etc. complete  excluding  plastering  and  painting.</t>
  </si>
  <si>
    <t>A1002</t>
  </si>
  <si>
    <t>B1002</t>
  </si>
  <si>
    <t>A1003</t>
  </si>
  <si>
    <t>Using  fly ash lime bricks confirming to IS 12894 with crushing strength of 75 kg/cm2(including cost of cement for brick making)</t>
  </si>
  <si>
    <t>B1003</t>
  </si>
  <si>
    <t>Breaking of existing brick work at all levels including plastering, removing the rubbish up to a distance of 500 m including transportation, loading, unloading etc. all complete as directed by the engineer.</t>
  </si>
  <si>
    <t>A1006</t>
  </si>
  <si>
    <t>Making  openings  in  existing  brick  wall   or partition wall including making good the  broken edges/surface with cement mortar 1:6 etc. complete.</t>
  </si>
  <si>
    <t>A1009</t>
  </si>
  <si>
    <t>Supply and placing in position GI of 0.9 mm welded wire mesh/ chicken wire mesh for encasing of steel sections in concrete/ brick/ plaster at the junction of RCC and brickworks including cutting, bending, fixing etc. complete.</t>
  </si>
  <si>
    <t>Filling existing brick wall/ partition wall opening at all level including making good the broken edges/surface with cement mortar 1:6, painting, finishing to match with existing finishing, scaffolding/supporting at any level, removal of debris upto a lead of 1 km including loading, unloading, transportation etc. all complete.</t>
  </si>
  <si>
    <t>Providing and filling brick bats in soak pits all complete.</t>
  </si>
  <si>
    <t>A1012</t>
  </si>
  <si>
    <t>A1013</t>
  </si>
  <si>
    <t xml:space="preserve">Providing and fixing 190mm x 190 mm x 80 mm glass bricks of approved make and design with white CM 1:2 (1 white cement : 2 sand). Two numbers of 5 mm thick GI wires to be passed through PVC spacers in each joint horizontal as well as vertical by drilling holes in surrounding surface (brick or RCC) and filling the same with Hilti or equivalent chemical (rebarring). The PVC concealed spacer (with provision for passing the 2 no. GI wires in horizontal and vertical direction) shall be provided to maintain grooves/spaces for GI wire and white cement mortar at the junction of two glass bricks. The sample of the glass brick shall be got approved by Engineer In Charge. The glass bricks shall be fixed with placing GI wires vertically as well as horizontally after passing through the spacer and having minimum lap length of + 200 mm as per the site conditions at all the places, heights and shapes, etc. complete, as per the details and drawing to the satisfaction of Engineer-in-charge. Joints along the periphery of glass bricks to be filled with approved make and color weather silicon sealant of DOW corning 789 or equivalent.
</t>
  </si>
  <si>
    <t>A1014</t>
  </si>
  <si>
    <t>A1015</t>
  </si>
  <si>
    <t>DAMP PROOF COURSE:  Damp proof course including all labour, material (unless otherwise specified in BOQ/contract specification), equipment, transportation, handling, shuttering, centering, curing etc at all level as per specification, drawings and as directed by engineer - in - charge. Note: Cement shall be issued by BHEL free of cost (unless otherwise specified in BOQ/contract specification).</t>
  </si>
  <si>
    <t xml:space="preserve"> 50mm thick</t>
  </si>
  <si>
    <t>PLASTERING:  Cement mortar plaster including making grooves wherever required including all labour, material (unless otherwise specified in BOQ/contract specification), scaffolding, curing etc at all level as per specification, drawings and as directed by engineer - in - charge. Note: Cement shall be issued by BHEL free of cost (unless otherwise specified in BOQ/contract specification).</t>
  </si>
  <si>
    <t>A1201</t>
  </si>
  <si>
    <t>Providing  18mm thick plaster in two layers outside the building/boundary wall/rough surface of internal wall in cement mortar 1:6  on  walls,  finished  to a smooth finish including providing 3mmx3mm size grooves at junctions of two dissimilar materials all complete.</t>
  </si>
  <si>
    <t>Providing  12mm thick plaster internal/external surfaces of building/boundary wall in cement mortar as applicable above finished floor level (For height greater than 10m from FFL, extra over for additional height to be paid in Item No 1206) on  walls finished  to a smooth finish as per specification all complete.</t>
  </si>
  <si>
    <t>Cement Mortar 1:6</t>
  </si>
  <si>
    <t>Providing  6mm thick plaster on ceiling in cement mortar 1:4 finished  to a smooth all complete.</t>
  </si>
  <si>
    <t>Forming groove of uniform size from 12X12 mm upto 25X15 mm in plastered surface as per approved pattern, using wooden battens nailed to the under layer, including removal of wooden batons, repair of the edges of plaster panel and finishing the groove etc. complete as per specification, drawing and the instructions of engineer in charge.</t>
  </si>
  <si>
    <t>Ruled pointing in masonry in Cement Mortar 1:3 (1 cement  and 3  fine sand) including raking out joints,  curing etc. complete.</t>
  </si>
  <si>
    <t>A1210</t>
  </si>
  <si>
    <t>Providing mouldings and cornices on plastered surface at all elevations for all type of work such as chajjas, parapet, projections etc. including scaffolding, finishing etc. complete with all labour, tools and plants as per specification, drawing and instructions of engineer in charge.</t>
  </si>
  <si>
    <t>FINISHES TO CONCRETE / PLASTERED SURFACES: Finishes, painting to concrete, plastered surfaces including all labour, material (unless otherwise specified in BOQ/contract specification), equipment, surface preparation, scaffolding etc. at all level as per specification, drawings and as directed by engineer - in - charge.</t>
  </si>
  <si>
    <t>A1304</t>
  </si>
  <si>
    <t>Two  or more coats of Low VOC (volatile organic compound) acrylic distemper of approved brand and  manufacture  to  give an even shade including  a  priming coat with distemper primer complete.All necessary documentation (certificates, manufacturer declarations ) should be provided by the contractor to engineer in charge</t>
  </si>
  <si>
    <t>Providing and applying two  or more coats of acrylic emulsion paint as per IS 5411 of approved brand, shade and  manufacture  to give smooth, hard, durable &amp; glossy finish over a coat of primer over prepared plaster surface as per manufacturers guideline.</t>
  </si>
  <si>
    <t>A1305</t>
  </si>
  <si>
    <t>Providing and applying two  or more coats of low VOC (volatile organic compound)  acrylic emulsion paint as per IS 15489,relevant latest code of approved brand, shade and  manufacture  to give smooth, hard, durable &amp; glossy finish over a coat of primer over prepared plaster surface as per manufacturers guideline.  Note: The paint should have VOC content limit less than 50 grams per litre  All necessary documentation (certificates, manufacturer declarations ) should be provided by the contractor to engineer in charge.</t>
  </si>
  <si>
    <t>A1306</t>
  </si>
  <si>
    <t>B1306</t>
  </si>
  <si>
    <t>Providing   and  applying  2  or  more  coats   of acid/alkali resistant paint (epoxy based &amp; minimum 150 micron thickness ) of approved brand and colour  to floors, walls and ceiling including preparation of surface  to receive paint, providing and  applying primer complete all  as  per  manufacturer's recommendations  and as approved by  engineer,  at all  heights above or below grade level,  complete as per specifications.</t>
  </si>
  <si>
    <t xml:space="preserve">Providing   and  applying  2  or  more  coats   of Chlorinated Rubber  paint of approved brand and colour  to floors, walls and ceiling including preparation of surface  to receive paint, providing and  applying chlorinated rubber zinc phosphate primer confirming to IS 158 complete all  as  per manufacturer's recommendations  and as approved by  engineer,  at all  heights above or below grade level, inclusive of  intermediate coat of Titanium dioxide / micaceous iron oxide complete as per specifications. </t>
  </si>
  <si>
    <t>A1311</t>
  </si>
  <si>
    <t>Two  or more coats of synthetic enamel paint  of approved  make made from  synthetic resins and drying oil with  rutile titanium  dioxide and other selected  pigments  to give smooth, hard, durable &amp; glossy finish to  all interior  and exterior surfaces complete. Note: The paint should have VOC content limit less than 150 grams per litre  All necessary documentation (certificates, manufacturer declarations ) should be provided by the contractor to engineer in charge.</t>
  </si>
  <si>
    <t>Providing and applying 3  coats of water proof cement paint of approved make and color on exterior surface at all heights including material, labour, scaffolding, curing etc including primer coat complete as per specification.</t>
  </si>
  <si>
    <t>A1314</t>
  </si>
  <si>
    <t>Providing and applying resin bonded granular textured finish,shall consist of crushed stone/special quality Silica quartz chips of .5 mm to 2.5 mm size and of approved natural color/shade and bonded with synthetic resins,  acrylic modified exterior adhesives and additives altogether in a single pack mix, applied on cured and dried plaster surface with a dry film nominal thickness of 2.5 mm from approved manufacturer Asian ,Luxture, Berger or equivalent.The final finished coating shall be fungus resistant, UV resistant, water resistant &amp; repellant and extremely durable with color fastness as  per the specifications/manufacturer's specifications, instructions and satisfaction of Engineer-in-charge</t>
  </si>
  <si>
    <t>Providing  and  applying  2 mm thick plaster of paris punning on walls including preparation of surface, staging, etc. to achieve a smooth even surface all complete as per specification and as directed by Engineer.</t>
  </si>
  <si>
    <t>A1317</t>
  </si>
  <si>
    <t xml:space="preserve">Providing  and  applying  2 mm thick Acrylic wall putty punning on walls including preparation of surface, staging, etc. to achieve a smooth even surface all complete as per specification and as directed by Engineer.
</t>
  </si>
  <si>
    <t>A1319</t>
  </si>
  <si>
    <t>Providing and applying two  or more coats of Premium Acrylic Smooth Paint with Silicone additives weather coat  paint of  approved brand and  manufacture and required shade over one coat of primer  after necessary cleaning/ washing, preparing the surface using coir brush/ wire brush, sand paper, including filling of cracks with putty wherever required etc. all complete to give smooth, hard, durable &amp; glossy finish over a coat of primer over prepared plaster surface as per manufacturers guidelines. The final finished coating shall be fungus resistant, UV resistant, water repellent and extremely durable with color fastness as per specification</t>
  </si>
  <si>
    <t>FLOORING AND SKIRTING:  Flooring and skirting at all level including base layer, labour, material (unless otherwise specified in BOQ/contract specification), equipments, transportation, handling, curing, polishing etc. at all level as per specification, drawings and as directed by engineer - in - charge. Note: Cement shall be issued by BHEL free of cost (unless otherwise specified in BOQ/contract specification).</t>
  </si>
  <si>
    <t>A1401</t>
  </si>
  <si>
    <t>B1401</t>
  </si>
  <si>
    <t>Providing and laying 25 mm thick heavy duty cement concrete mix 1:2:4 (1 cement: 2 sand : 4 stone aggregates ) flooring  with metallic hardener pigmented topping of 10 mm thick uniform graded treated iron particles in skirting and dado. Under  layer  of  15mm thick cement concrete mix 1:2:4 (1 cement: 2 sand : 4 stone aggregates 12.5 mm 20 well graded) and top layer of 10mm thick metallic concrete of mix 1:2 (1  cement hardener mix with approved quality metallic hardening compound :2 stone aggregate 6mm nominal size) by volume including  cement slurry, rounding off  edges, aluminium strips etc. all complete as per specification.</t>
  </si>
  <si>
    <t>A1403</t>
  </si>
  <si>
    <t>Laid in floors</t>
  </si>
  <si>
    <t>A1404</t>
  </si>
  <si>
    <t>80mm</t>
  </si>
  <si>
    <t>A1412</t>
  </si>
  <si>
    <t>Providing and laying polished Granite stone 18-20mm thk in skirting and dado with 6mm thick projection from adjacent plaster minimum 12 mm thick cement mortar bedding of  1:3 (1 cement : 3 sand) with thick  cement slurry @3.3kg/sqm  spread  over the surface with  fine  joint finished including cutting brickwall upto the required depth,  edging, finishing etc. all complete. including  mortar ,cement slurry ,pigments,  curing,  grinding, moulding, granite polishing etc. all complete.</t>
  </si>
  <si>
    <t>Providing and laying vitrified ceramic tiles of polished variety of size 600x600 from reputed / approved manufacturer, complete including underbed of cement mortar 1:3 minimum 20mm thick underbed for flooring and 12mm thick underbed for dado/skirting  with neat cement slurry @3.3Kg/sqm etc. all complete for following</t>
  </si>
  <si>
    <t xml:space="preserve">10mm thick tiles In flooring </t>
  </si>
  <si>
    <t>10mm thick tiles In skirting and dado upto specific height</t>
  </si>
  <si>
    <t>A1416</t>
  </si>
  <si>
    <t>Providing and laying vitrified ceramic tiles of polished variety of size 600x600  with Matt/ Glazed from reputed / approved manufacturer, complete including underbed of cement mortar 1:3 average 40mm thick underbed for flooring and 12mm thick underbed for dado/skirting   with neat cement slurry @3.3Kg/sqm etc. all complete for following</t>
  </si>
  <si>
    <t>7mm thick tiles In skirting and dado upto specific height</t>
  </si>
  <si>
    <t>B1416</t>
  </si>
  <si>
    <t>D1416</t>
  </si>
  <si>
    <t xml:space="preserve">9.0 mm (min.) thick tiles In flooring </t>
  </si>
  <si>
    <t>9.0 mm (min.) thick tiles In dado</t>
  </si>
  <si>
    <t>A1417</t>
  </si>
  <si>
    <t>Providing and laying Digitally  vitrified ceramic tiles of matt finish of size 600x600mm from reputed / approved manufacturer Simpolo, varmora or equivalent complete including underbed of cement mortar 1:3 minimum 40mm thick underbed for flooring and 12mm thick underbed for dado / skirting with neat cement slurry @3.3Kg/sqm etc. all complete for following</t>
  </si>
  <si>
    <t xml:space="preserve">9.00 mm (min.) thick tiles In flooring </t>
  </si>
  <si>
    <t>9.00 mm (min.)  thick tiles In skirting and dado upto specific height</t>
  </si>
  <si>
    <t>B1417</t>
  </si>
  <si>
    <t xml:space="preserve">Providing and laying vitrified ceramic tiles of matt finish variety of size 600x600/1000X1000 from reputed / approved manufacturer, complete including  including underbed of  40.5 mm thick cement concrete mix 1:1.5:3 (1 cement: 1.5 sand : 3 stone aggregates 12.5mm well graded) with 3mm groove joints as per approved pattern pointed neatly with 3X4mm stainless epoxy grout SP- 100 of Laticrete,Luxture or approved equivalent in approved colour to match colour of tile etc. all complete for following. </t>
  </si>
  <si>
    <t xml:space="preserve">9.5 mm thick tiles In flooring </t>
  </si>
  <si>
    <t>9.5 mm thick tiles In skirting and dado upto specific height</t>
  </si>
  <si>
    <t>C 1417</t>
  </si>
  <si>
    <t xml:space="preserve">Providing and laying vitrified ceramic tiles of matt finish polished variety of size 1000X1000 from reputed / approved manufacturer Simpolo,varmora or equivalent, complete including of  40mm average thick underbed of cement mortar 1:3  with neat cement slurry, and 12mm thick underbed for dado/skirting  with cement mortar 1:3 with neat cement slurry @3.3Kg/sqm etc. with 3mm groove joints as per approved pattern pointed neatly with 3X4 mm stainless epoxy grout SP- 100 of Laticrete,Luxture or approved equivalent in approved colour to match colour of tile etc. all complete for following. </t>
  </si>
  <si>
    <t xml:space="preserve">10 mm thick tiles In flooring </t>
  </si>
  <si>
    <t>10 mm thick tiles In skirting and dado upto specific height</t>
  </si>
  <si>
    <t>A1418</t>
  </si>
  <si>
    <t xml:space="preserve">Providing and laying 10 mm thk non-skid fully vitrified tiles of approved manufacturer simpolo, varmora or equivalent in flooring and skirting over 30 mm thick underbed of 1 part cement and 3 parts coarse sand by weight mixed with sufficient water, cement slurry 3.3kg/sqm complete as per specification laid in pattern of following </t>
  </si>
  <si>
    <t>400X400 mm</t>
  </si>
  <si>
    <t>600X600 mm</t>
  </si>
  <si>
    <t>Providing and laying granite stone slab of 20mm thickness single piece for wash basin / sink slab /facia of black or approved colour including 20mm underbed of cement mortar 1:3 with cutting,making corners,moulding and opening etc. all complete.</t>
  </si>
  <si>
    <t>A1420</t>
  </si>
  <si>
    <t>Providing and laying Heavy Duty dust pressed Ceramic Tiles of  7mm thick Designer glazed/matt finish of reputed manufacturer Simpolo,varmora or equivalent  of approved finish shade and colour on walls, skirting etc.including underbed of cement mortar 1:3  with neat cement slurry etc. all complete.</t>
  </si>
  <si>
    <t>300X300 mm</t>
  </si>
  <si>
    <t>A1421</t>
  </si>
  <si>
    <t>Providing and laying Heavy Duty anti skid (grade-5) Ceramic Tiles (Matt Finish) of size 600x600mm(approved size) , vitrified tiles min.7mm thick  on floor, skirting and dado of reputed / approved manufacturer Simpolo,varmora or equivalent of approved finish, shade and colour.  The tiles shall be scratch resistance of minimum 5 on Mohr's scale and shall have a bending strength of 350 Kg./sqm,with Under bed shall  average 43mm thk of  1 cement : 3 sand by  volume and  brought  to  proper  level including cement mortar,12mm thick underbed for dado / skirting with neat cement slurry @3.3Kg/sqm etc. all complete.</t>
  </si>
  <si>
    <t>A1422</t>
  </si>
  <si>
    <t>Aa</t>
  </si>
  <si>
    <t xml:space="preserve">12 mm thick </t>
  </si>
  <si>
    <t xml:space="preserve">20mm thick </t>
  </si>
  <si>
    <t>38mm thick</t>
  </si>
  <si>
    <t>B1424</t>
  </si>
  <si>
    <t>Providing  &amp;  fixing chemical resistant (AR)(Acid / Alkali) tiles (75mm thick) conforming to IS:4457 in the floor of neutralization pit. Surface on which lining to be applied shall be prepared in accordance with IS:2395. Bitumen primer as per IS:158 followed by min.12 mm thick bituminastic followed by 6mm thick potassium silicate mortar bedding shall be provided before laying AR bricks. The joints between AR tiles shall be filled with resin type of mortar conforming to IS:4832, part II, seal coat of readymade epoxy paint shall be provided on joints to cover up any porosity that may be left in mortar. End sealing shall be done with bituminastic AR bricks shall be laid with 6mm wide &amp; 50mm deep pointing (epoxy / furnace / CNSL) &amp; acid curing shall be done all complete as per specification.</t>
  </si>
  <si>
    <t>C1424</t>
  </si>
  <si>
    <t>Providing  &amp;  fixing chemical resistant (AR)(Acid / Alkali) bricks (115 mm thick) conforming to IS:4860 in the walls of neutralization pit. Surface on which lining to be applied shall be prepared in accordance with IS:2395. Bitumen primer as per IS:158 followed by 18mm thick bituminastic followed by 6mm thick potassium silicate mortar bedding shall be provided before laying AR bricks. The joints between AR bricks shall be filled with resin type of mortar conforming to IS:4832, part II, seal coat of readymade epoxy paint shall be provided on joints to cover up any porosity that may be left in mortar. End sealing shall be done with bituminastic AR bricks shall be laid with 6mm wide &amp; 50mm deep pointing (epoxy / furnace / CNSL) &amp; acid curing shall be done all complete as per specification.+B336</t>
  </si>
  <si>
    <t>Providing and laying marble skirting /dado (Approved shade/color /design) equivalent of minimum 20mm thickness projecting 6mm from adjacent plaster all complete including underbed 20mm cement mortar 1:3, with thick cement slurry 3.3kg/sqm spread  over the surface scaffolding etc. all complete.</t>
  </si>
  <si>
    <t>Providing and fixing glazed ceramic tiles of approved color and design of size 200x300mm / 300x300mm in dado of approved size,  projecting  6mm uniformly from adjacent plaster or wall  finish. The mix for 20mm thick underbed plaster shall consist of 1part cement and 3 parts sand by weight. fairly moist but firm, tiles shall be pressed over under  bed by applying cement slurry @ 3.3kg/sqm including pigments, curing  etc all complete for following thicknesses:</t>
  </si>
  <si>
    <t>7mm thick</t>
  </si>
  <si>
    <t>A1427</t>
  </si>
  <si>
    <t>Providing and fixing Designer digitally glazed ceramic tiles of approved color and design as per IS: 15622 of size 300x300mm / 300x450mm, 300X600 of reputed / approved manufacturer Simpolo,varmora or equivalent of approved finish,size in dado, projecting  6mm uniformly from adjacent plaster or wall  finish. The mix for 20mm thick underbed plaster shall consist of 1part cement and 3 parts sand by weight. fairly moist but firm, tiles shall be pressed over under  bed by applying cement slurry @ 3.3kg/sqm including pigments, curing  etc all complete as instructed by engineer incharge for following thicknesses,.</t>
  </si>
  <si>
    <t>5mm thick</t>
  </si>
  <si>
    <t>A1428</t>
  </si>
  <si>
    <t>Providing  and laying 2mm thick heavy duty antistatic PVC(Virgin) tile in  flooring / skirting of approved shade,as per IS:3462 and laying as per IS:5318 all complete as per specficaitons.</t>
  </si>
  <si>
    <t>Providing and fixing dividing strips in joints of cast in situ floorings at various elevations, finishing, all labour, material etc. complete as per drawing, specification and instructions of engineer in charge.</t>
  </si>
  <si>
    <t>Glass strips 40 mm wide and minimum 6 mm thick.</t>
  </si>
  <si>
    <t>Aluminium strips 40 mm wide and minimum 3 mm thick</t>
  </si>
  <si>
    <t>Brass strips 20 mm wide and minimum 4 mm thick.</t>
  </si>
  <si>
    <t>ROOFING / SIDE CLADDING:  Roofing / side cladding work including all labour, material (unless otherwise specified in BOQ/contract specification), equipment, transportation, handling, scaffolding, laps, hooks, washers, corner pieces etc. at all level as per specification, drawings and as directed by engineer - in - charge.</t>
  </si>
  <si>
    <t>Providing and fixing insulation of resin bonded mineral wool of   50 mm nominal thickness conforming to IS 8183 having a density of 32 kg/cum glass wool or 48 kg/cum for rock wool, for cladding/under deck insulation including application of glue and tying with lacing wire, for glass/rock wool as per manufacturer's recommendations.</t>
  </si>
  <si>
    <t>b)</t>
  </si>
  <si>
    <t>For underdeck insulation below RCC slabs</t>
  </si>
  <si>
    <t>Providing and fixing insulation of resin bonded mineral wool of   50 mm nominal thickness conforming to IS 8183 having a density of 32 kg/cum glass wool or 48 kg/cum for rock wool, for cladding/under deck insulation including wrapping in black polythene black supported over weld mesh 75X75X1.6 MM dia to hold in position and application of glue &amp; tying with lacing wire, for glass/rock wool as per manufacturer's recommendation.</t>
  </si>
  <si>
    <t>c)</t>
  </si>
  <si>
    <t>Mineral wool/rock wool insulation(density 48 kg/cum) bound in polythene bags laying on top of false ceiling panels at all height and levels as per
instruction from engineer in-charge.</t>
  </si>
  <si>
    <t>FALSE CEILING:  False ceiling including all labour, material (unless otherwise specified in BOQ/contract specification), equipment, transportation, handling, suspension system, trap doors etc at all level as per specification, drawings and as directed by engineer - in - charge.</t>
  </si>
  <si>
    <t>A1602</t>
  </si>
  <si>
    <t>A1603</t>
  </si>
  <si>
    <t>B1603</t>
  </si>
  <si>
    <t>A1604</t>
  </si>
  <si>
    <t>B1604</t>
  </si>
  <si>
    <t>A1607</t>
  </si>
  <si>
    <t>A1610</t>
  </si>
  <si>
    <t xml:space="preserve">Providing , Design and fixing Aluminium ceiling trap door in the false ceiling matching with false ceilign material with min. 2mm thick powder coated inner and outer aluminum frame, corner fitting plate with stainless steel of 2mm thick fixture are with self-drilling screws and sealing strip of 6mm width and 6mm thick. Hinge operated through Push-lock mechanism. </t>
  </si>
  <si>
    <t>RAIN WATER DOWN TAKE PIPES: Rain water down take pipes at all level including all labour, material  (unless otherwise specified in BOQ/contract specification), transportation, 2 coats of approved paint over one primary coat, fixtures, accessories etc  as per specification, drawings and as directed by engineer - in - charge.</t>
  </si>
  <si>
    <t>A1704</t>
  </si>
  <si>
    <t>Providing and fixing galvanised MS down take pipes of 150 mm dia- Medium quality as per IS:1239(part-I)with welded joints and provided with roof drain heads and complete with shoes bends, junctions, sockets, adapters, brackets and finished with anti corrosive painting over a coat or primer all complete. Galvanising shall be as per IS: 4736. The minimum mass of zinc coating shall not be less than 360 gms/sq.m. as per IS:6745. The zinc coating shall be smooth and shall be subjected to testing as per IS: 2633, for uniformity of coating. The zinc coating shall be free from all defects as per IS: 2629.</t>
  </si>
  <si>
    <t>Providing and fixing UPVC down take pipes of 110mm diameter- Class 3 as per IS:4985 all complete.</t>
  </si>
  <si>
    <t>Providing and fixing UPVC down take pipes of 160mm diameter- Class 3 as per IS:4985 all complete.</t>
  </si>
  <si>
    <t xml:space="preserve">MISCELLANEOUS:  Miscellaneous works including all labour, material (unless otherwise specified in BOQ/contract specification), equipment etc. at all level unless otherwise specified as per specification, drawings and as directed by engineer - in - charge. </t>
  </si>
  <si>
    <t>A1801</t>
  </si>
  <si>
    <t xml:space="preserve">Providing and Filling in trenches, plinths, area paving, grade slab and other underground structures with graded stone aggregate of size range 63 mm to 45 mm in layers not exceeding 200 mm in thickness including breaking of stone boulders to required sizes, filling the interstices with selected moorum and compacting to 85 % of original volume of stone stack for all lifts etc. all complete. Payment shall be made for the measurement of the volume of the compacted fill. </t>
  </si>
  <si>
    <t>A1802</t>
  </si>
  <si>
    <t>Supply and  laying approved quality Stone aggregate/gravels  40mm size in transformer yards.</t>
  </si>
  <si>
    <t>B1802</t>
  </si>
  <si>
    <t>A1804</t>
  </si>
  <si>
    <t>EACH</t>
  </si>
  <si>
    <t>Laying of earthing mats/rods including risers, transportation from  yard stores,  loading,  unloading, cutting to length, welding, protective painting of joints etc. all complete. (Excavation &amp; Back filling shall be paid separately under respective item of earth work. Earthing mats/rods shall be supplied by BHEL free of cost)</t>
  </si>
  <si>
    <t>Construction of below ground earthing system test pits as per drawing / sketches including concreting, reinforcement, formwork, providing &amp; fixing GI strip etc as per drawing and specification (excavation &amp; backfilling only will be paid under applicable BOQ items &amp; cement/steel to be supplied by BHEL free of cost)</t>
  </si>
  <si>
    <t>Construction of below ground earthing system test links as per drawing/ sketches including concreting, reinforcement, formwork, providing &amp; fixing GI strip etc as per drawing &amp; specification (excavation &amp; backfilling only will be paid under applicable BOQ items &amp; cement/steel to be supplied by BHEL free of cost)</t>
  </si>
  <si>
    <t>Construction of below ground earthing system earth electrodes  as per drawing and specification. ( Excavation and backfilling only will be paid under applicable BOQ items &amp; steel shall be supplied by BHEL free of cost.)</t>
  </si>
  <si>
    <t>Providing Earthing pit as per drawing with charcoal &amp; salt, GI pipes, GI earth electrodes, GI wire, GI strips, brick chamber with covers including associated earthwork etc. all complete.</t>
  </si>
  <si>
    <t>A1815</t>
  </si>
  <si>
    <t xml:space="preserve">Providing and fixing GI rungs in concrete/brick walls having zinc coating of minimum 610 g/sqm etc. all complete. </t>
  </si>
  <si>
    <t>A1816</t>
  </si>
  <si>
    <t>TANK-HR</t>
  </si>
  <si>
    <t>Providing &amp; filling Bentonite Powder (Sodium base) mixed with water in electronic earthing pit as per drawing &amp; direction below ground level including all materials, transportation, labour, incidental etc all complete as per specification.</t>
  </si>
  <si>
    <t>Providing and laying cinder filling in the toilets,roads,etc complete as directed by engineer in charge.</t>
  </si>
  <si>
    <t>Disposal of scrap steel, scrap wood, broken packing crates, cable scrap, debris and other civil waste, electrical waste materials etc. from project site to a designated place within 5 KM range, with all manpower T &amp; P etc. including loading and unloading as and when directed by BHEL.</t>
  </si>
  <si>
    <t>a)</t>
  </si>
  <si>
    <t>Steel scrap / metal scrap</t>
  </si>
  <si>
    <t>MT </t>
  </si>
  <si>
    <t>Debris &amp; Other waste materials.</t>
  </si>
  <si>
    <t>Anti weed chemical treatment of soil with suitable chemical etc all complete.</t>
  </si>
  <si>
    <t>Providing and fixing  sliding layer of bitumen paper or craft paper over the screed layer  for water retaining structures to destroy the bond between the screed and the base slab concrete of the water retaining structure etc all complete.</t>
  </si>
  <si>
    <t>A1842</t>
  </si>
  <si>
    <t>A1845</t>
  </si>
  <si>
    <t xml:space="preserve">Providing and laying in position 300 x40 mm GI race way with standard length 2500 mm single compartment trunking raceways made from 14 gauge(minimum) pregalvanised sheet including fasteners, floor support, connectors, bends cross-way, earthing stud for fixing, 350x350x50 mm junction boxes of pre-galvanised sheet with cover plate etc. all complete as per requirement, drawing,specifications  and instruction of Engineer in-charge. </t>
  </si>
  <si>
    <t>Providing 50mm thick premix carpet surfacing laid to slope in two layers 30mm and 20mm respectively with 12mm downgraded stone chips mixed with 80/100 grade bitumen @ 52 Kg/Cu.M including compaction etc. all complete.</t>
  </si>
  <si>
    <t>Providing 50mm thick anti corrosive layer laid to required slope consisting of clean &amp; well graded coarse sand mixed with A90 grade bitumen for softening point upto 45 degree Celsius or A65 grade bitumen for softening point above 45 degree Celsius as per IS: 73 or its equivalent quality 8 to 10% by volume and rolled or compacted all complete.</t>
  </si>
  <si>
    <t>Providing and fixing G.I strips minimum 1.5mm  thk and 150mm wide including fixing accessories etc. all complete.</t>
  </si>
  <si>
    <t>Providing  and fixing aluminium strips minimum  18 SWG thk and 300mm wide over expansion joints with  minimum lap of 50mm length including brass / aluminium screws, rawl plugs etc. all complete.</t>
  </si>
  <si>
    <t>A1860</t>
  </si>
  <si>
    <t>Providing and installation of Bio-Toilet near all the modular worker’s sheds/accommodation etc all complete as per specification.</t>
  </si>
  <si>
    <t>LS</t>
  </si>
  <si>
    <t>A1862</t>
  </si>
  <si>
    <t>Supplying and installation of PVC pipes in concrete / Duct bank for all kind of works, including setting material in concrete, layout, cutting, forming, grinding, jointing etc. all complete as per specification and as guided by engineer-in-charge. (Concrete, Reinf. paid separately)</t>
  </si>
  <si>
    <t>200 mm nominal diameter.</t>
  </si>
  <si>
    <t>FENCING AND GATES:  Fencing and gates including all labour, material (unless otherwise specified in BOQ/contract specification), equipment etc at all level as per specification, drawings and as directed by engineer - in - charge.</t>
  </si>
  <si>
    <t>A2003</t>
  </si>
  <si>
    <t>A2007</t>
  </si>
  <si>
    <t>A2008</t>
  </si>
  <si>
    <t xml:space="preserve">Supply, fabrication and fixing of mild steel posts for fencing including painting with chlorinated rubber paint over a suitable primer etc all complete. </t>
  </si>
  <si>
    <t>Supply, fabrication and installing in position and testing galvanised MS Gates out of channels, joists, angles, flats, plates, pipes, welded steel wire mesh &amp; sheets including stiffeners, bracings, fabricated hinges, MS Aldrops with locking arrangement, tempered steel pivot, guide track of MS Tee, bronze aluminium ball bearing arrangements, castor wheels, paintings etc. all complete.</t>
  </si>
  <si>
    <t>WATER SUPPLY:  Water supply work including men, material (unless otherwise specified in BOQ/contract specification), equipment etc. at all level as per specification, drawings and as directed by engineer - in - charge.</t>
  </si>
  <si>
    <t>A2101</t>
  </si>
  <si>
    <t>Providing and fixing in position tested heavy duty type chromium plated (CP) brass long neck bib cocks with flow rate less than 5 LPM (litres per minute) at 45 psi, including sockets, union, nuts etc all complete -15mm nominal bore.(Note: Flow rate of all faucets at 45 psi should be less than 5 lpm. The contractor should submit the cutsheets/ declaration from the manufacturers mentioning the same to Engineer in charge.)</t>
  </si>
  <si>
    <t>NOS</t>
  </si>
  <si>
    <t>Providing and fixing in position heavy duty  brass stop cock of approved quality including all specials etc all complete - 15mm  nominal bore.</t>
  </si>
  <si>
    <t>Providing and fixing in position heavy duty  brass full  way  valve with wheel of approved  quality  including all specials etc all complete for following sizes:</t>
  </si>
  <si>
    <t>25mm nominal bore.</t>
  </si>
  <si>
    <t>50mm nominal bore.</t>
  </si>
  <si>
    <t>A2104</t>
  </si>
  <si>
    <t>15 mm nominal bore.</t>
  </si>
  <si>
    <t>20 mm nominal bore.</t>
  </si>
  <si>
    <t>25 mm nominal bore.</t>
  </si>
  <si>
    <t>32mm nominal bore</t>
  </si>
  <si>
    <t>Bc</t>
  </si>
  <si>
    <t>40mm nominal bore</t>
  </si>
  <si>
    <t>50 mm nominal bore.</t>
  </si>
  <si>
    <t>B2104</t>
  </si>
  <si>
    <t>Providing  and  fixing Chlorinated Polyvinyl Chloride (CPVC) pipes, confirming to IS 15778, having thermal stability for hot &amp; cold water supply including all CPVC plain &amp; brass threaded fittings shall be concealed, complete  for internal works with sockets,  unions, elbows, tees, nipples  etc  and clamps including cutting and making good the walls etc all complete for following sizes:</t>
  </si>
  <si>
    <t>Providing  and  fixing GI pipes class B complete for external work with  GI sockets,  unions, elbows, tees, nipples  etc  including trenching &amp; refilling, anti-corrosive paint etc all complete for following sizes:</t>
  </si>
  <si>
    <t>A2105</t>
  </si>
  <si>
    <t>A2106</t>
  </si>
  <si>
    <t>Providing  and fixing 600mm x 900mm x 6mm  thk  mirror from reputed mirror manufacturer.  Mirror shall  be mounted with glass adjustable revolving CP  brackets with CP screws , edge mounting with teak beading and minimum 12 mm thick plywood backing etc all complete.</t>
  </si>
  <si>
    <t>Providing  and  fixing 610mmx127mmx6mm  thk  clear glass  with  C.P Guard rails and mounted  on  C.P. brackets etc all complete.</t>
  </si>
  <si>
    <t>Providing  and  fixing  25 mm diameter stainless steel towel rails (600mm X 25mm) with C.P. mounting brackets all complete.</t>
  </si>
  <si>
    <t>Providing and fixing C.P. Soap holder mounted with C.P. screws etc all complete.</t>
  </si>
  <si>
    <t>Providing  and fixing stainless steel / C.P. liquid soap  dispenser. Dispenser shall be round and easily revolving with removable  threaded  nozzle and  mounted  on  C.P. brackets etc all complete.</t>
  </si>
  <si>
    <t>Providing and fixing glazed vitreous wall mounted paper holder with suitable cover cum cutter fitted with CP screws etc. all  complete.</t>
  </si>
  <si>
    <t>A2113</t>
  </si>
  <si>
    <t>Providing and fixing rotating type chromium plated brass shower rose with 15 or 20 mm inlet all complete.</t>
  </si>
  <si>
    <t>Providing &amp; fixing in position P.V.C. water tank of Syntex or approved equivalent including making all necessary inlet &amp; outlet pipes, fixture, ball cocks, valves etc all complete for following capacities. GI pipes shall be paid separately under ST No. 2105.</t>
  </si>
  <si>
    <t>500 litres capacity</t>
  </si>
  <si>
    <t>1000 litres capacity</t>
  </si>
  <si>
    <t>2000 litres capacity</t>
  </si>
  <si>
    <t>5000 litres capacity</t>
  </si>
  <si>
    <t>Providing and installing approved brand single tap water cooler of 150 L cooling capacity all complete.</t>
  </si>
  <si>
    <t>A2116</t>
  </si>
  <si>
    <t>Providing  and  fixing  glass shelves 600mmx127mmx4 mm with chromium plated brackets all complete.</t>
  </si>
  <si>
    <t>A2117</t>
  </si>
  <si>
    <t>Providing  and  fixing metal storing cabinets all complete.</t>
  </si>
  <si>
    <t>A2118</t>
  </si>
  <si>
    <t>Providing and fixing electric operated hand dryer with photo voltaic control.etc all complete..</t>
  </si>
  <si>
    <t>A2120</t>
  </si>
  <si>
    <t>Providing and fixing grab bars, barrier-free access and appropriate fittings and fixtures for toilets for handicapped etc. all complete.</t>
  </si>
  <si>
    <t>SANITARY:  Sanitary work including all labour, material (unless otherwise specified in BOQ/contract specification), equipment etc. at all level as per specification, drawings and as directed by engineer - in - charge.</t>
  </si>
  <si>
    <t>Supply and fixing glazed vitreous china Wash Basin of approved make conforming to IS:2556 part 4 of oval shape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fittings, cutting and making good  the  walls where required etc all complete.</t>
  </si>
  <si>
    <t>White</t>
  </si>
  <si>
    <t xml:space="preserve">Colored </t>
  </si>
  <si>
    <t>A2201</t>
  </si>
  <si>
    <t>Supply and fixing coloured glazed vitreous oval shape china wash basin 450x550mm conforming to IS: 2556 mounted over 20 mm thk granite bevelled edge counter counter. The Basin shall be fitted with approved shape bib cock, photo-voltic control system for water control with flow rate less than 5 LPM (litres per minute) at 45 psi,CP brass chain with rubber plug, 40mm CP brass waste and bottle trap as per IS: 2556 with two taps, necessary union including cutting of notch in granite counter slab etc complete as per specification</t>
  </si>
  <si>
    <t>A2202</t>
  </si>
  <si>
    <t>Providing and fixing approved vitreous china laboratory sink of size 600x400x200mm conforming to IS:2556 (part-5) with R.S. or C.I. brackets, chromium plated brass chain with rubber plug 40mm, 40mm CP brass waste and 40mm CP brass trap with necessary union complete including painting the fittings, cutting and making good the wall where required etc. all complete.</t>
  </si>
  <si>
    <t>A2203</t>
  </si>
  <si>
    <t>Providing and fixing stainless steel kitchen sink/Eye wash sink of size size 610 x 510 mm, bowl depth 200 mm as per approved manufacturer with drain board of at least 450 mm length with trap, hot and cold water mixer, conforming to IS: 13983 including all fittings etc. all complete.</t>
  </si>
  <si>
    <t>Providing  and fixing colour glazed vitreous china European type water closet conforming to IS:2556 with siphon, open front solid plastic seat and plastic cover, low level 12.5 litre PVC flushing cistern (same colour as WC) with  valveless fittings, 2 way bibcock with health faucet necessary C.P connections etc all complete.</t>
  </si>
  <si>
    <t>Floor mounted</t>
  </si>
  <si>
    <t>Wall mounted</t>
  </si>
  <si>
    <t>A2204</t>
  </si>
  <si>
    <t>Providing  and fixing colour glazed vitreous china European type water closet of  approved make simpolo, varmora, hindware,jaquar or equivalent conforming to IS:2556   with siphon, open front solid plastic seat and plastic cover, low level 5 litre cistern with dual flushing (same colour as WC) with  valveless fittings, necessary C.P connections, water faucet etc all complete.</t>
  </si>
  <si>
    <t>Providing  and fixing colour glazed vitreous indian type Orissa pattern (580x440mm) water closet conforming to IS:2556 part 3 with all fittings including foot rests, low level 12.5 litre PVC flushing cistern with  valveless fittings, 2 way bibcock with health faucet necessary C.P connections etc all complete.</t>
  </si>
  <si>
    <t>A2205</t>
  </si>
  <si>
    <t>Providing and fixing colour glazed vitreous china Orissa pattern (580x440mm) water closet of approved make simpolo, varmora, hindware,jaquarconforming to IS:2556 part 3 with all fittings including foot rests, low level 12.5 litre  flushing cistern with valveless fittings, necessary C.P connections etc all complete having flow rate of 6/3 LPF (litres per flush) or less at 45 psi.</t>
  </si>
  <si>
    <t>A2206</t>
  </si>
  <si>
    <t>Providing and fixing white/coloured water efficient flat black glazed vitreous china urinals of size 610x375x390mm with photo voltaic control flushing systems of approved manufacturer simpolo, varmora or equivalent per IS: 2556(pt-6 sec-1) with flush pipes, lead pipes, gratings, traps and necessary C.P fitting etc. all complete as per specification having flow rate of 2 LPF (litres per flush) or less at 45 psi.</t>
  </si>
  <si>
    <t>A2207</t>
  </si>
  <si>
    <t>Supply, laying and jointing UPVC pipes of Type B  as per IS:13592 including bends,  branches  and all  other necessary fittings, M.S. holder bats/ clamps,  cutting and making good the  walls and floors, jointing, testing etc all  complete for following.</t>
  </si>
  <si>
    <t xml:space="preserve">75mm dia pipes </t>
  </si>
  <si>
    <t xml:space="preserve">110mm dia pipes </t>
  </si>
  <si>
    <t xml:space="preserve">160mm dia pipes </t>
  </si>
  <si>
    <t xml:space="preserve">200mm dia pipes </t>
  </si>
  <si>
    <t>250mm dia pipes</t>
  </si>
  <si>
    <t xml:space="preserve"> 150mm dia</t>
  </si>
  <si>
    <t xml:space="preserve"> 200mm dia</t>
  </si>
  <si>
    <t xml:space="preserve"> 300mm dia</t>
  </si>
  <si>
    <t xml:space="preserve"> 450mm dia</t>
  </si>
  <si>
    <t xml:space="preserve"> 600mm dia</t>
  </si>
  <si>
    <t xml:space="preserve"> 900mm dia</t>
  </si>
  <si>
    <t xml:space="preserve"> 250mm dia</t>
  </si>
  <si>
    <t>450mm dia</t>
  </si>
  <si>
    <t>500mm dia</t>
  </si>
  <si>
    <t>Ab</t>
  </si>
  <si>
    <t xml:space="preserve"> 400mm dia</t>
  </si>
  <si>
    <t>A2211</t>
  </si>
  <si>
    <t>Providing and fixing C.I Manhole heavy duty cover of size 600mmx600mm including frame from reputed manufacture confirming to IS:4111 etc all complete as per specification.</t>
  </si>
  <si>
    <t>Providing and fixing circular heavy duty C.I. manhole cover of 600 mm dia with frame etc. all complete.</t>
  </si>
  <si>
    <t>100x100mm P or S Type.</t>
  </si>
  <si>
    <t>150x100mm P or S Type.</t>
  </si>
  <si>
    <t>150x150mm P or S Type.</t>
  </si>
  <si>
    <t>A2214</t>
  </si>
  <si>
    <t>Providing  and fixing C.I. floor traps with  stainless steel grating etc all complete.</t>
  </si>
  <si>
    <t>Providing  and fixing 100mm heavy duty UPVC floor traps  with 100 mm inlet and 100 mm outlet &amp; C.P jalli all complete.</t>
  </si>
  <si>
    <t>A2216</t>
  </si>
  <si>
    <t>Providing and installing approved brand single tap water efficient  water cooler of 50 L cooling capacity all complete.</t>
  </si>
  <si>
    <t>B2216</t>
  </si>
  <si>
    <t>Providing and installing approved brand single tap water efficient  water cooler of 80 L cooling capacity all complete.</t>
  </si>
  <si>
    <t>A2217</t>
  </si>
  <si>
    <t>Providing and installing approved brand single tap water efficient water cooler of 150 L cooling capacity all complete.</t>
  </si>
  <si>
    <t>Providing and fixing eye and face drinking water fountain (combined unit with receptacle conforming to IS: 10592) all complete as per specification.</t>
  </si>
  <si>
    <t>Providing,  laying  spun CI pipes with conforming to IS 1536 complete for following.(Excavation,backfilling,concrete to be paid separately)</t>
  </si>
  <si>
    <t>250mm dia</t>
  </si>
  <si>
    <t>300mm dia</t>
  </si>
  <si>
    <t>Providing and fixing HDPE pipes in  concrete/ brick work of following sizes including cutting, fixing and levelling in position etc. all complete.</t>
  </si>
  <si>
    <t>Upto 75 mm dia</t>
  </si>
  <si>
    <t>100 mm dia</t>
  </si>
  <si>
    <t>150 mm dia</t>
  </si>
  <si>
    <t>200 mm dia</t>
  </si>
  <si>
    <t>Providing and fixing vertical wall mounted water geysers/heaters(minimum 5 star rating) of required capacity including all connections &amp; fittings(angular stop cock  and brass connection pipes, etc.) all complete as per specification.</t>
  </si>
  <si>
    <t>25 Litres</t>
  </si>
  <si>
    <t>A2224</t>
  </si>
  <si>
    <t>Providing and fixing suitable water meter (Maximum Working Pressure 16 bar; Maximum Liquid Temperature 60°C; Connection Flanges according to ISO, BS 10, American Water works Association (AWWA) or others; Register water consumption in cum) on 50 mm domestic water inlet pipe</t>
  </si>
  <si>
    <t>NOS.</t>
  </si>
  <si>
    <t>A2225</t>
  </si>
  <si>
    <t>Supply, laying and jointing sand cast iron pipe conforming to IS: 1729  including bends,  branches  and all  other necessary fittings, M.S    holder bats/clamps,  cutting and making good the  walls and floors, jointing, testing etc all  complete for following.</t>
  </si>
  <si>
    <t xml:space="preserve">STRUCTURAL WORKS:  Structural steel works including all labour, material (unless otherwise specified in BOQ/contract specification), equipments unless otherwise specified, transportation, handling etc. at all level as per specification, drawings and as directed by engineer - in - charge. </t>
  </si>
  <si>
    <t>E2301</t>
  </si>
  <si>
    <t>AE2301</t>
  </si>
  <si>
    <t>A2329</t>
  </si>
  <si>
    <t>Supplying, fabricating, erecting in position and testing / examining bolted and / or welded structural steel work for stationary screens made out of rolled sections and / or plates including cutting, straightening if required, edge preparation, bolting / welding of joints, cleaning, sand blasting, hot double dip galvanised with minimum coating of zinc as 750 gms./sqm. followed by application of an etching primer and dipping in black bitumen as per BS 3416 etc all complete.</t>
  </si>
  <si>
    <t>A2331</t>
  </si>
  <si>
    <t>Providing &amp; Fixing SS Fine Screen of 2 mm thick with 20mmx20mm mesh size over stationary screens including all accessories etc. complete.</t>
  </si>
  <si>
    <t xml:space="preserve">ROAD WORKS: Road works including all labour, material (unless otherwise specified in BOQ/contract specification), equipment etc.  as per specification, drawings and as directed by engineer - in - charge. </t>
  </si>
  <si>
    <t>A2406</t>
  </si>
  <si>
    <t>A2410</t>
  </si>
  <si>
    <t>Providing &amp; laying  40mm bitumen mastic wearing course over concrete pavement with industrial bitumen of grade 85/25 conforming to IS : 702, prepared by using mastic cooker and laid to required level and slope, including providing antiskid surface with bitumen fine grained hard stone chipping of approved size at the rate of 0.005 precoated cum per 10 sqm and at approximate spacing of 10 cm centre to centre in both directions, pressed into surface protruding 1 mm to 4 mm over mastic surface, including cleaning the surface, removal of debris etc. all complete as per specification, drawings and as per direction of engineer-in-charge.  (Considering bitumen using 10.2% as per MORTH specification).</t>
  </si>
  <si>
    <t>A2413</t>
  </si>
  <si>
    <t>B2413</t>
  </si>
  <si>
    <t>A2415</t>
  </si>
  <si>
    <t>Dismantling of existing road consisting of premix carpet, kerb stone/ brick on edge, bitumen macadem course, WBM, preparing subgrade to receive new WBM including camber consolidation including disposal  of debris within a lead of 1 km etc all complete.</t>
  </si>
  <si>
    <t>A2419</t>
  </si>
  <si>
    <t>B2419</t>
  </si>
  <si>
    <t>A2421</t>
  </si>
  <si>
    <t>B2421</t>
  </si>
  <si>
    <t>REINFORCEMENT</t>
  </si>
  <si>
    <t>A2423</t>
  </si>
  <si>
    <t>MISCELLANEOUS</t>
  </si>
  <si>
    <t>A2425</t>
  </si>
  <si>
    <t>A2426</t>
  </si>
  <si>
    <t>A2427</t>
  </si>
  <si>
    <t>A2428</t>
  </si>
  <si>
    <t>A2429</t>
  </si>
  <si>
    <t>A2430</t>
  </si>
  <si>
    <t xml:space="preserve">Providing and laying Impermeable plastic sheeting 125 microns thick laid flat without creases as per IRC 15-2002  etc all complete as per specification, drawing and as directed by Engineer. </t>
  </si>
  <si>
    <t>A2431</t>
  </si>
  <si>
    <t>Supplying, fixing and removing formwork for concrete road pavement complete as per  specification and as directed by the engineer-in-charge.</t>
  </si>
  <si>
    <t>A2432</t>
  </si>
  <si>
    <t>Providing and installation of Variable message signs including Cantilever type MS supports etc. all complete as per drawings, specifications, manufacturer's recommendations, indian standards.</t>
  </si>
  <si>
    <t>RAIN WATER HARVESTING</t>
  </si>
  <si>
    <t>Making  250mm dia bore hole up to a maximum depth of 20 m below ground level in all types of rocks  including all equipments, tools &amp; plants, lowering casing pipes, bentonite slurry, removal of casing pipes etc. complete in all types of soil.</t>
  </si>
  <si>
    <t>Supply &amp; fixing 150mm dia perforated PVC pipe ISI mark 6 Kg/ cm2 with air vent at top as per the drawing &amp; specification complete.</t>
  </si>
  <si>
    <t>Providing &amp; fixing 150 dia PVC pipe ISI mark 6 Kg/cm2 as per specification.</t>
  </si>
  <si>
    <t>Supply &amp; packing uniformly 6mm to 3mm size gravel in the bore hole surrounding the perforated PVC pipe.</t>
  </si>
  <si>
    <t>Supply &amp; packing uniformly downgraded  40mm size gravel at all depth in the well  dug for rain water harvesting.</t>
  </si>
  <si>
    <t>Supply &amp; packing uniformly downgraded  40mm size pebbles at all depth in the well  dug for rain water harvesting.</t>
  </si>
  <si>
    <t>Supply &amp; laying 300mm thick  coarse sand layer at all depth in the well  dug for rain water harvesting.</t>
  </si>
  <si>
    <t>Supply &amp; fixing Netlon jali/ PVT net in the well dug for rain water.</t>
  </si>
  <si>
    <t>BOQ ITEM / ST NO.</t>
  </si>
  <si>
    <t>ITEM DESCRIPTION</t>
  </si>
  <si>
    <t>UNIT OF MEASUREMENT (UOM)</t>
  </si>
  <si>
    <t>QUANTITY</t>
  </si>
  <si>
    <t>AMOUNT (INR) TOTAL QUOTED PRICE * QUANTITY</t>
  </si>
  <si>
    <t>NAME OF WORK: 
CIVIL AND ARCHITECTURAL WORKS IN FOUNDATIONS &amp; CIVIL SUPERSTRUCTURE FOR BOP BUILDINGS FOR UNIT-1 &amp; UNIT-2 OF 2X800 MW SINGRAULI STPP STAGE-III, DISTRICT SONEBHADRA, U.P.</t>
  </si>
  <si>
    <t>PREAMBLE FOR BOQ CUM RATE SCHEDULE</t>
  </si>
  <si>
    <t>Details of the items in the BOQ Cum Rate Schedule shall be read in conjunction with the tender specifications, drawings and other documents and shall have precedence over any contrary statement mentioned anywhere in this document.</t>
  </si>
  <si>
    <t>The work shall be carried out as per construction drawings, specifications, the description of the items in this schedule and/or Engineer’s instructions, Drawings enclosed with these documents are only indicative giving some idea of the type of work involved. The layout, sizes and details of the building, structures and foundations shown in tender drawings may vary at a large extent during actual construction. Final drawings will be issued progressively during the execution of the work.</t>
  </si>
  <si>
    <t>Items of work provided in this schedule but not covered in the specifications shall be executed strictly as per instructions of the Engineer.</t>
  </si>
  <si>
    <t>Unless specifically mentioned otherwise in the contract, the contractor shall quote his rates for the finished items and shall provide for the complete cost towards fuel, tools, tackle, equipment, constructional plant, temporary works, labour materials, levies, taxes, transport, layout, repairs, rectification, maintenance till handing over, supervision, shops, establishments, services, temporary roads, revenue expenses, contingencies, overheads, profits and all incidental items not specifically mentioned but reasonably implied and necessary to complete the works according to the contract.</t>
  </si>
  <si>
    <t>The rate shall also be inclusive of carrying out topography survey of site to establish levels and coordinates at suitable intervals, form existing grid levels and coordinates furnished by the owner, establish bench marks, setting out the location and levels of the proposed structures, constructions and making references, pillars and other identification marks etc. No separate payment will be made towards the same.</t>
  </si>
  <si>
    <t xml:space="preserve">The quantities of the various items mentioned in the BOQ cum Rate Schedule are approximate and may vary up to any extent or be deleted altogether. The overall variation in contract value on execution shall be dealt as per GCC. Contractor has to obtain prior approval of BHEL/ Customer before procurement of bought out items/ building materials. </t>
  </si>
  <si>
    <t>BHEL Engineer’s decision shall be final and binding on the contractors regarding clarification of items in BOQ cum Rate schedule with respect to the other sections of the contract.</t>
  </si>
  <si>
    <t>In case of any discrepancy between item description, relevant specification, clarification shall be sought at tender stage itself. Otherwise it shall be assumed that the contractor has quoted for the more stringent requirement.</t>
  </si>
  <si>
    <t>TOTAL AMOUNT (In Rs.)</t>
  </si>
  <si>
    <r>
      <rPr>
        <b/>
        <sz val="11"/>
        <color indexed="30"/>
        <rFont val="Arial"/>
        <family val="2"/>
      </rPr>
      <t xml:space="preserve">TOTAL PRICE FOR ENTIRE SCOPE OF WORK AS PER TENDER NO. :BHEL/CPC/SGL/BOP-CVL/25/041 FOR 
</t>
    </r>
    <r>
      <rPr>
        <b/>
        <sz val="11"/>
        <rFont val="Arial"/>
        <family val="2"/>
      </rPr>
      <t xml:space="preserve">CIVIL AND ARCHITECTURAL WORKS IN FOUNDATIONS &amp; CIVIL SUPERSTRUCTURE FOR BOP BUILDINGS FOR UNIT-1 &amp; UNIT-2 OF 2X800 MW SINGRAULI STPP STAGE-III, DISTRICT SONEBHADRA, U.P.
</t>
    </r>
    <r>
      <rPr>
        <b/>
        <sz val="11"/>
        <color indexed="30"/>
        <rFont val="Arial"/>
        <family val="2"/>
      </rPr>
      <t xml:space="preserve">
</t>
    </r>
  </si>
  <si>
    <t>TENDER NO.: BHEL/CPC/SGL/BOP-CVL/25/041</t>
  </si>
  <si>
    <t>Providing and fixing single or double steel door shutters with 35mm (min) thk flush design shutter 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Godrej or equivalent make mortice lock with handle on both sides, shop and final painting etc. all complete.</t>
  </si>
  <si>
    <t>A913</t>
  </si>
  <si>
    <t xml:space="preserve">Providing Damp Proof Course of following thickness with 1:1.5:3 concrete (10mm and down graded aggregate) with 2% of approved admixture of water proofing compound all complete.  Two layers of hot bitumen coating 85/25 grade as per IS:702 @ 1.7Kg./sqm shall  be  applied one before &amp; one after the DPC. </t>
  </si>
  <si>
    <t>Extra over Item A1201 to 1202 for plastering on exterior walls over &amp; above 10m height from FGL.</t>
  </si>
  <si>
    <t>Providing and laying heavy duty Antiskid full body vitrified tiles 18-20 mm thick of size 600x600mm in flooring, of approved shade, colour, pattern and make from reputed / approved manufacturer as Simpolo, Varmora or equivalent ,complete including underbed of cement mortar 1:3 minimum 30mm thick for flooring with neat cement slurry @3.3Kg/sqm etc.all complete. Full body Vitrified Tiles shall be laid on properly laid levelled floor, with joints 3 to 5mm wide &amp; 8 to 10mm deep &amp; shall be filled with approved Epoxy Grout mix of 0.70kg of organic coated filler of desired shade (0.10kg of hardener and 0.20kg of resin per kg). Full body Vitrified Tiles shall have water absorption less than 0.5%, Modulus of Rupture more than 38N/mm2, Breaking strength more than 7500N, Moh’s scale more than 6, Abrasion resistance less than 144 mm3 and coefficient of friction more than 0.4. Vitrified Tiles shall generally conform to IS: 15622. All complete (including cost of epoxy grouting )as per engineer incharge.</t>
  </si>
  <si>
    <t xml:space="preserve">Providing and laying matt finish vitrified ceramic tiles of polished variety of size 600x600 / 800x800 of approved shade, colour, pattern and make from reputed / approved manufacturer as Simpolo, Varmora or equivalent , complete including underbed of  average 40 mm thick cement concrete mix 1:1.5:3 (1 cement: 1.5 sand : 3 stone aggregates 12.5mm well graded) with 3mm groove joints as per approved pattern pointed neatly with 3X4mm stainless epoxy grout SP- 100 of Laticrete, Luxture or approved equivalent in approved colour to match colour of tile etc. all complete for following. </t>
  </si>
  <si>
    <t xml:space="preserve">Providing and installing under deck insulation with resin bonded rock wool 50 mm nominal thickness conforming to IS 8183 having a density of 48kg/cum using minimum 0.05 mm thick aluminium foil on exposed surface followed by 0.56 mm dia and 25 mm mesh GI wire netting, fixed at various elevations with rawl plugs including clips, etc complete as per specifications.
</t>
  </si>
  <si>
    <t xml:space="preserve">Providing  and fixing 1 mm  thick  corrugated/semicorrugated  G.I. sheet in roofs, cladding of minimum galvanisation of 275 gsm total on both sides with minimum 150mm overlapping, 8 dia G.I. hook bolts or 'J' Bolts and nuts @305 mm  c/c along  with G.I. and bitumen washers including cutting of sheets for opening etc. all complete.
</t>
  </si>
  <si>
    <t xml:space="preserve">Supply &amp; fixing FRP (fibre reinforced plastic) sheets 2 mm thick including GI hooks/ J or L bolts, nuts, washers, bitumen washers etc. complete including overlap 100mm.
</t>
  </si>
  <si>
    <t>WEIGTHAGES OF  BOQ ITEMS</t>
  </si>
  <si>
    <t>BOQ CUM RATE SCHEDULE (WEIGHTAGE FOR AMOUNT OF INDIVIDUAL ITEMS W.R.T. THE TOTAL VALUE)</t>
  </si>
  <si>
    <t>Extra over ST No. 101 and A103 to A107 for carriage of material/earth  for every 500m or part thereof beyond an initial lead of 1km.</t>
  </si>
  <si>
    <t>A101</t>
  </si>
  <si>
    <t xml:space="preserve">Acoustic Wooden Fire Door : Providing  of Single / Double Leaf both side laminated finish fully insulated  wooden fire door of 120 min. fire rating, of min.50mm thickness, comprising of 75mm x 50mm hardwood internal timber frame work, with infill of 96 kg/m3, ceramic fiber blankets, coated with FR intumuscent coating on both sides for insulation. The coated insulation shall be sandwiched between 12mm thick, Matrix Mineral Engineered Boards on both sides (edge to edge on internal Hardwood frame) and cladded with 3mm ply on both sides, with 55mm x 14mm teak wood lipping all round the shutter  the main door frame will be made out of  Hardwood of section 120 x 70mm and cotaed with Fire reatrdent Primer.The rebate shall be of 20mm x 57mm in Door Frame to accommodate the shutter in frame.Both frame and shutter shall be fitted with fire &amp; smoke intumescent seal of  size 20 x 4mm on all the three sides except bottom.The pasting of the ply/veneer/laminate should be done using automatic machine and should be free from any nails or perforations. The doors shall be provided with  Pyroswiss Extra" or equivalent vision panel of 300mm x400mm. Test certificate for fire rating  from International testing facility shall be  provided by its relevant manufacturer. Provisions/ reinforcement for fixing all fixtures shall be built in on the doors prior to the supply.The rate should be inclusive of all fire rated hardware door handle 32X1200  H shape,  door closer, dead lock,  etc complete as per manufacture spec. (The rate should be inclusive of door frame).
</t>
  </si>
  <si>
    <t xml:space="preserve">Providing  and  fixing  automatically closing fire proof steel flush insulated doors along with frame of minimum 44mm thk flush shutter design comprising of two outer sheets of 18 gauge steel sheets rigidly connected and  reinforced  inside with continuous vertical  20  gauge stiffeners,  spot  welded in position at  not  more than 150mm center to center of approved make conforming to IS:3614 &amp; CBRI tested- ISI marked for both Single leaf &amp; Double leaf, comply IS/ISO 3008,satisfying LPA regulations and shall carry a unique label with certification/test report number,fire rating embossment, fixed at all elevations, with or without removable panels,with panic bar,panic trim,smoke seal  with following fire rating  using galvanised MS sheets for frames conforming to IS 277, made out of minimum 1.6mm (16 SWG)  for both frame and shutter, G.I. sheet (min.zinc coating 120 gsm), and leaves, mineral wool / PUF/ any other fire retardant insulation material filled with required density, mastic caulking and grouting the frame, reinforcing and insulating the shutters with fire retardant material, with panic devices, including all fittings, fire rated vision glass, shop painting with approved post office/signal red color fire resistant paint and insulation (min.64 kg/cum density) complete and shall be fire proof as  per IS:3614, NBC,  LPA requirements and as  per  specification.Shop drawings shall be submitted by the fabricator/manufacturer for approval before exectuion. Minimum ratings shall be 2 Hrs. All hardware fittings shall be fire rated.
</t>
  </si>
  <si>
    <t xml:space="preserve">Providing  and fixing pressed steel door frames for fire proof doors. Door frame shall be double rebate profile of size 143 x 57 mm made out of 1.60 mm (16 gauge) minimum thick galvanized steel sheet reinforced, drilled and tapped for hinges and locks bolts strikes,  hold fasts adjustable  floor  anchors, floor  tiles/weather bars, paintings etc all complete  as  per specifications. 
</t>
  </si>
  <si>
    <t xml:space="preserve">Providing and fixing in position rolling shutter of hot rolled double dipped galvanised steel lath section of 18 SWG tested mild steel strips at 75mm rolling  centres  interlocked  together  through  their  entire  length  and jointed together at the end by end locks mounted on specially designed pipe shaft with brackets, side guides of 75mm wide and 3mm thick(min.) and arrangements for inside and outside locking with push and pull  operation including wire springs, top/hood cover 0.9mm thick (min.) , factory galvanized, primed &amp; field painted, partly grilled (as required) with approved enamel paint etc, all complete as per IS 6248 and specification of approved make of following types:  The bottom lath shall be coupled to a lock plate fabricated from 3mm thick galvanised steel plate and securely rivetted with stiffening angles.(partly coiled and lath/full lath).
</t>
  </si>
  <si>
    <t>Construction of below ground earthing system - Earth connection and riser pig tails   as per drawing and specification. ( Excavation and backfilling only will be paid under applicable BOQ items &amp; steel shall be supplied by BHEL free of cost.)</t>
  </si>
  <si>
    <t>Providing   and  applying  2  or  more  coats   of oil resistant paint (epoxy based &amp;  minimum 150 micron thickness) of approved brand and colour  to floors, walls and ceiling including preparation of surface  to receive paint, providing and  applying primer complete all  as  per  manufacturer's recommendations  and as approved by  engineer,  at all  heights above or below grade level,  complete as per specifications.</t>
  </si>
  <si>
    <t>RBT-1</t>
  </si>
  <si>
    <r>
      <t xml:space="preserve">Earth  work  in  excavation in all types of </t>
    </r>
    <r>
      <rPr>
        <b/>
        <sz val="12"/>
        <rFont val="Cambria"/>
        <family val="1"/>
      </rPr>
      <t>soil</t>
    </r>
    <r>
      <rPr>
        <sz val="12"/>
        <rFont val="Cambria"/>
        <family val="1"/>
      </rPr>
      <t xml:space="preserve">  including ash  which can be excavated by any means including setting out, levelling,  dewatering (but excluding special type of dewatering viz. well point method), dressing the sides &amp; bottom, all lifts, ramming/compacting the excavated bottom, stacking, disposal of surplus excavated materials  within a lead upto 1Km, spreading/levelling of disposed materials etc. all complete for following depths below ground level.</t>
    </r>
  </si>
  <si>
    <r>
      <t xml:space="preserve">Extra over ST No. 101,103 &amp;105  for dewatering of ground water by sump pump method as per IS 9759.Ground water table shall be lowered up to 1 m below the founding level to make the site workable for foundation construction till backfilling up to ground level. Mode of measurement shall be the quantity of excavation of soil including ash below ground water table to founding level of the footing.
</t>
    </r>
    <r>
      <rPr>
        <b/>
        <sz val="12"/>
        <rFont val="Cambria"/>
        <family val="1"/>
      </rPr>
      <t>Note: Measurement shall be taken of the quantity of earth work excavation below ground water table observed at site just prior to start the dewatering but after installation of dewatering system. Ground water table shall be jointly observed and finalized by BHEL site and contractor. However, payment shall be made only for excavation works which is below water table.</t>
    </r>
  </si>
  <si>
    <r>
      <t xml:space="preserve">Earth  work  in  excavation in </t>
    </r>
    <r>
      <rPr>
        <b/>
        <sz val="12"/>
        <rFont val="Cambria"/>
        <family val="1"/>
      </rPr>
      <t>soft rock</t>
    </r>
    <r>
      <rPr>
        <sz val="12"/>
        <rFont val="Cambria"/>
        <family val="1"/>
      </rPr>
      <t xml:space="preserve"> including weathered rock which can be excavated by means of crow bar, pick axe, pneumatic rock breaker attachment with excavator machine etc but does not require chiselling or blasting including setting out, levelling, removing of surface water accumulated due to rain or any other reason  (but excluding dewatering to lower the ground water table), dressing the sides &amp; bottom, all lifts, ramming/compacting the excavated bottom, stacking, disposal of surplus excavated materials  within a lead upto  1 Km, spreading / levelling of disposed materials etc. all complete for following depths below ground level.</t>
    </r>
  </si>
  <si>
    <r>
      <t xml:space="preserve">Earth  work  in  excavation in </t>
    </r>
    <r>
      <rPr>
        <b/>
        <sz val="12"/>
        <rFont val="Cambria"/>
        <family val="1"/>
      </rPr>
      <t>hard rock requiring controlled blasting</t>
    </r>
    <r>
      <rPr>
        <sz val="12"/>
        <rFont val="Cambria"/>
        <family val="1"/>
      </rPr>
      <t xml:space="preserve"> including wedging, line drilling, pre shearing etc as required, setting out, levelling, removing of surface water accumulated due to rain or any other reason  (but excluding dewatering to lower the ground water table), dressing the sides &amp; bottom, all lifts,  necessary licenses/statutory clearances for blasting, supply, storage &amp; handling of blasting materials, stacking/disposal of surplus excavated material  within a lead upto 1Km, spreading / levelling of disposed materials etc all complete for following depths below ground level.</t>
    </r>
  </si>
  <si>
    <r>
      <t xml:space="preserve">Earthwork in Back filling upto any depth below ground level around foundations, plinths, trenches, drains etc to proper  grade  and level in layers not exceeding 300mm compacted thickness using/with  selected  materials from </t>
    </r>
    <r>
      <rPr>
        <b/>
        <sz val="12"/>
        <rFont val="Cambria"/>
        <family val="1"/>
      </rPr>
      <t>compulsorily excavated  earth</t>
    </r>
    <r>
      <rPr>
        <sz val="12"/>
        <rFont val="Cambria"/>
        <family val="1"/>
      </rPr>
      <t xml:space="preserve">  available within a lead upto 1 Km and compacted as specified including re-excavation of stacked earth, watering, ramming/compaction by manual/mechanical means, dressing etc all complete.for the following.</t>
    </r>
  </si>
  <si>
    <r>
      <t xml:space="preserve">Carriage for stacking/ backfilling of </t>
    </r>
    <r>
      <rPr>
        <b/>
        <sz val="12"/>
        <rFont val="Cambria"/>
        <family val="1"/>
      </rPr>
      <t>serviceable</t>
    </r>
    <r>
      <rPr>
        <sz val="12"/>
        <rFont val="Cambria"/>
        <family val="1"/>
      </rPr>
      <t xml:space="preserve"> material/ earth</t>
    </r>
  </si>
  <si>
    <r>
      <t>Carriage for disposal of serviceable/</t>
    </r>
    <r>
      <rPr>
        <b/>
        <sz val="12"/>
        <rFont val="Cambria"/>
        <family val="1"/>
      </rPr>
      <t>unserviceable</t>
    </r>
    <r>
      <rPr>
        <sz val="12"/>
        <rFont val="Cambria"/>
        <family val="1"/>
      </rPr>
      <t xml:space="preserve"> material/ earth</t>
    </r>
  </si>
  <si>
    <r>
      <t xml:space="preserve">Supplying and filling clean and well graded </t>
    </r>
    <r>
      <rPr>
        <b/>
        <sz val="12"/>
        <rFont val="Cambria"/>
        <family val="1"/>
      </rPr>
      <t xml:space="preserve">natural river </t>
    </r>
    <r>
      <rPr>
        <sz val="12"/>
        <rFont val="Cambria"/>
        <family val="1"/>
      </rPr>
      <t xml:space="preserve">sand (conforming to IS 383 with grading zone I to III) upto any depth under floors, around foundations, plinths, paving, tank foundations, etc. in layers not exceeding </t>
    </r>
    <r>
      <rPr>
        <b/>
        <sz val="12"/>
        <rFont val="Cambria"/>
        <family val="1"/>
      </rPr>
      <t>300mm</t>
    </r>
    <r>
      <rPr>
        <sz val="12"/>
        <rFont val="Cambria"/>
        <family val="1"/>
      </rPr>
      <t xml:space="preserve"> compacted thickness and compacted so as to achieve at least </t>
    </r>
    <r>
      <rPr>
        <b/>
        <sz val="12"/>
        <rFont val="Cambria"/>
        <family val="1"/>
      </rPr>
      <t>80%</t>
    </r>
    <r>
      <rPr>
        <sz val="12"/>
        <rFont val="Cambria"/>
        <family val="1"/>
      </rPr>
      <t xml:space="preserve"> relative density as per IS-2720 (Part-XIV) including spreading, watering, ramming/compaction by manual / mechanical means, dressing, royalty (if any) etc. all complete.</t>
    </r>
  </si>
  <si>
    <r>
      <t xml:space="preserve">Supplying and filling clean and well graded </t>
    </r>
    <r>
      <rPr>
        <b/>
        <sz val="12"/>
        <rFont val="Cambria"/>
        <family val="1"/>
      </rPr>
      <t>Crushed stone</t>
    </r>
    <r>
      <rPr>
        <sz val="12"/>
        <rFont val="Cambria"/>
        <family val="1"/>
      </rPr>
      <t xml:space="preserve"> sand </t>
    </r>
    <r>
      <rPr>
        <b/>
        <sz val="12"/>
        <rFont val="Cambria"/>
        <family val="1"/>
      </rPr>
      <t>(M-sand) (conforming the deleterious materials as per Table-2 of IS-383 &amp; also confirming the grading zone I to III as per Table-9 of IS-383-2016)</t>
    </r>
    <r>
      <rPr>
        <sz val="12"/>
        <rFont val="Cambria"/>
        <family val="1"/>
      </rPr>
      <t xml:space="preserve"> upto any depth under floors, around foundations, plinths, paving, tank foundations, etc. in layers not exceeding </t>
    </r>
    <r>
      <rPr>
        <b/>
        <sz val="12"/>
        <rFont val="Cambria"/>
        <family val="1"/>
      </rPr>
      <t>300mm</t>
    </r>
    <r>
      <rPr>
        <sz val="12"/>
        <rFont val="Cambria"/>
        <family val="1"/>
      </rPr>
      <t xml:space="preserve"> compacted thickness and compacted so as to achieve at least </t>
    </r>
    <r>
      <rPr>
        <b/>
        <sz val="12"/>
        <rFont val="Cambria"/>
        <family val="1"/>
      </rPr>
      <t>80%</t>
    </r>
    <r>
      <rPr>
        <sz val="12"/>
        <rFont val="Cambria"/>
        <family val="1"/>
      </rPr>
      <t xml:space="preserve"> relative density as per IS-2720 (Part-XIV) including spreading, watering, ramming/compaction by manual / mechanical means, dressing, royalty (if any) etc. all complete.</t>
    </r>
  </si>
  <si>
    <r>
      <t xml:space="preserve">Transporting, laying spreading and compacting of well graded </t>
    </r>
    <r>
      <rPr>
        <b/>
        <sz val="12"/>
        <rFont val="Cambria"/>
        <family val="1"/>
      </rPr>
      <t>Crushed stone</t>
    </r>
    <r>
      <rPr>
        <sz val="12"/>
        <rFont val="Cambria"/>
        <family val="1"/>
      </rPr>
      <t xml:space="preserve"> sand </t>
    </r>
    <r>
      <rPr>
        <b/>
        <sz val="12"/>
        <rFont val="Cambria"/>
        <family val="1"/>
      </rPr>
      <t>(M-sand) (conforming the deleterious materials as per Table-2 of IS-383 &amp; also confirming the grading zone I to III as per Table-9 of IS-383-2016)</t>
    </r>
    <r>
      <rPr>
        <sz val="12"/>
        <rFont val="Cambria"/>
        <family val="1"/>
      </rPr>
      <t xml:space="preserve"> upto any depth under floors, around foundations, plinths, paving, tank foundations, etc. in layers not exceeding </t>
    </r>
    <r>
      <rPr>
        <b/>
        <sz val="12"/>
        <rFont val="Cambria"/>
        <family val="1"/>
      </rPr>
      <t>300mm</t>
    </r>
    <r>
      <rPr>
        <sz val="12"/>
        <rFont val="Cambria"/>
        <family val="1"/>
      </rPr>
      <t xml:space="preserve"> compacted thickness and compacted so as to achieve at least </t>
    </r>
    <r>
      <rPr>
        <b/>
        <sz val="12"/>
        <rFont val="Cambria"/>
        <family val="1"/>
      </rPr>
      <t>80%</t>
    </r>
    <r>
      <rPr>
        <sz val="12"/>
        <rFont val="Cambria"/>
        <family val="1"/>
      </rPr>
      <t xml:space="preserve"> relative density as per IS-2720 (Part-XIV) </t>
    </r>
    <r>
      <rPr>
        <b/>
        <sz val="12"/>
        <rFont val="Cambria"/>
        <family val="1"/>
      </rPr>
      <t xml:space="preserve">including transportation lead of 02 km, </t>
    </r>
    <r>
      <rPr>
        <sz val="12"/>
        <rFont val="Cambria"/>
        <family val="1"/>
      </rPr>
      <t xml:space="preserve">spreading, watering, ramming/compaction by manual / mechanical means, dressing, royalty (if any) etc. all complete.
</t>
    </r>
    <r>
      <rPr>
        <b/>
        <sz val="12"/>
        <rFont val="Cambria"/>
        <family val="1"/>
      </rPr>
      <t>Note: Crushed Stone Sand shall be issued by BHEL free of cost.</t>
    </r>
  </si>
  <si>
    <r>
      <t xml:space="preserve">CONCRETE WORK:  </t>
    </r>
    <r>
      <rPr>
        <b/>
        <sz val="12"/>
        <color rgb="FF00B050"/>
        <rFont val="Cambria"/>
        <family val="1"/>
      </rPr>
      <t>Transportation</t>
    </r>
    <r>
      <rPr>
        <b/>
        <sz val="12"/>
        <rFont val="Cambria"/>
        <family val="1"/>
      </rPr>
      <t xml:space="preserve"> and placing concrete work including cost of  labour, materials  (unless otherwise specified in BOQ/ contract specification)  and equipment for  handling, transportation, mixing,  placing, vibrating   and   curing  (excluding cost   of centering, shuttering and reinforcement)  with mechanised equipments like transit mixer, concrete pump etc. complete  as per drawing, specifications and as per direction of engineer in charge for the following. 
Note: Ready Mix Concrete (RMC) shall be issued by BHEL free of cost at Batching Plant of BHEL's RMC Agency.</t>
    </r>
  </si>
  <si>
    <r>
      <rPr>
        <b/>
        <sz val="12"/>
        <color rgb="FF00B050"/>
        <rFont val="Cambria"/>
        <family val="1"/>
      </rPr>
      <t xml:space="preserve">Transportation and pouring of </t>
    </r>
    <r>
      <rPr>
        <sz val="12"/>
        <rFont val="Cambria"/>
        <family val="1"/>
      </rPr>
      <t xml:space="preserve">concrete of grade </t>
    </r>
    <r>
      <rPr>
        <b/>
        <sz val="12"/>
        <rFont val="Cambria"/>
        <family val="1"/>
      </rPr>
      <t>M7.5</t>
    </r>
    <r>
      <rPr>
        <sz val="12"/>
        <rFont val="Cambria"/>
        <family val="1"/>
      </rPr>
      <t xml:space="preserve"> (1 part cement, 4 part sand, 8 parts of 40 mm graded aggregate by volume) as  mass filling course,  lean concrete, levelling course, mud mat under and around foundations/floors below finished floor level upto depth of 10m from </t>
    </r>
    <r>
      <rPr>
        <b/>
        <sz val="12"/>
        <rFont val="Cambria"/>
        <family val="1"/>
      </rPr>
      <t>FGL</t>
    </r>
    <r>
      <rPr>
        <sz val="12"/>
        <rFont val="Cambria"/>
        <family val="1"/>
      </rPr>
      <t xml:space="preserve">. (For depth greater than 10m from </t>
    </r>
    <r>
      <rPr>
        <b/>
        <sz val="12"/>
        <rFont val="Cambria"/>
        <family val="1"/>
      </rPr>
      <t>FGL</t>
    </r>
    <r>
      <rPr>
        <sz val="12"/>
        <rFont val="Cambria"/>
        <family val="1"/>
      </rPr>
      <t xml:space="preserve">, extra over for additional depth to be paid in Item No. A224)
</t>
    </r>
    <r>
      <rPr>
        <b/>
        <sz val="12"/>
        <color rgb="FF00B050"/>
        <rFont val="Cambria"/>
        <family val="1"/>
      </rPr>
      <t>Note: Ready Mix Concrete (RMC) shall be issued by BHEL free of cost at Batching Plant of BHEL's RMC Agency.</t>
    </r>
  </si>
  <si>
    <r>
      <rPr>
        <b/>
        <sz val="12"/>
        <color rgb="FF00B050"/>
        <rFont val="Cambria"/>
        <family val="1"/>
      </rPr>
      <t xml:space="preserve">Transportation and pouring of </t>
    </r>
    <r>
      <rPr>
        <sz val="12"/>
        <rFont val="Cambria"/>
        <family val="1"/>
      </rPr>
      <t xml:space="preserve">concrete of grade </t>
    </r>
    <r>
      <rPr>
        <b/>
        <sz val="12"/>
        <rFont val="Cambria"/>
        <family val="1"/>
      </rPr>
      <t>M10</t>
    </r>
    <r>
      <rPr>
        <sz val="12"/>
        <rFont val="Cambria"/>
        <family val="1"/>
      </rPr>
      <t xml:space="preserve"> (1 part cement, 3 part sand, 6 parts of 40 mm graded aggregate by volume)  as lean concrete, levelling course, mud mat under and around foundations/floors below finished floor level upto depth of 10m from </t>
    </r>
    <r>
      <rPr>
        <b/>
        <sz val="12"/>
        <rFont val="Cambria"/>
        <family val="1"/>
      </rPr>
      <t>FGL</t>
    </r>
    <r>
      <rPr>
        <sz val="12"/>
        <rFont val="Cambria"/>
        <family val="1"/>
      </rPr>
      <t xml:space="preserve">.  (For depth greater than 10m from </t>
    </r>
    <r>
      <rPr>
        <b/>
        <sz val="12"/>
        <rFont val="Cambria"/>
        <family val="1"/>
      </rPr>
      <t>FGL</t>
    </r>
    <r>
      <rPr>
        <sz val="12"/>
        <rFont val="Cambria"/>
        <family val="1"/>
      </rPr>
      <t xml:space="preserve">, extra over for additional depth to be paid in Item No. A224)
</t>
    </r>
    <r>
      <rPr>
        <b/>
        <sz val="12"/>
        <color rgb="FF00B050"/>
        <rFont val="Cambria"/>
        <family val="1"/>
      </rPr>
      <t>Note: Ready Mix Concrete (RMC) shall be issued by BHEL free of cost at Batching Plant of BHEL's RMC Agency.</t>
    </r>
  </si>
  <si>
    <r>
      <rPr>
        <b/>
        <sz val="12"/>
        <color rgb="FF00B050"/>
        <rFont val="Cambria"/>
        <family val="1"/>
      </rPr>
      <t xml:space="preserve">Transportation and pouring of </t>
    </r>
    <r>
      <rPr>
        <b/>
        <sz val="12"/>
        <rFont val="Cambria"/>
        <family val="1"/>
      </rPr>
      <t>c</t>
    </r>
    <r>
      <rPr>
        <sz val="12"/>
        <rFont val="Cambria"/>
        <family val="1"/>
      </rPr>
      <t xml:space="preserve">oncrete of grade </t>
    </r>
    <r>
      <rPr>
        <b/>
        <sz val="12"/>
        <rFont val="Cambria"/>
        <family val="1"/>
      </rPr>
      <t>M20</t>
    </r>
    <r>
      <rPr>
        <sz val="12"/>
        <rFont val="Cambria"/>
        <family val="1"/>
      </rPr>
      <t xml:space="preserve"> (1 part cement, 1.5 part sand, 3 parts of 10-20 mm graded aggregate by volume)  under floors, paving, plinth protection, pipe encasing etc complete below finished floor level upto depth of 10m from </t>
    </r>
    <r>
      <rPr>
        <b/>
        <sz val="12"/>
        <rFont val="Cambria"/>
        <family val="1"/>
      </rPr>
      <t>FGL</t>
    </r>
    <r>
      <rPr>
        <sz val="12"/>
        <rFont val="Cambria"/>
        <family val="1"/>
      </rPr>
      <t xml:space="preserve">.  (For depth greater than 10m from </t>
    </r>
    <r>
      <rPr>
        <b/>
        <sz val="12"/>
        <rFont val="Cambria"/>
        <family val="1"/>
      </rPr>
      <t>FGL</t>
    </r>
    <r>
      <rPr>
        <sz val="12"/>
        <rFont val="Cambria"/>
        <family val="1"/>
      </rPr>
      <t xml:space="preserve">, extra over for additional depth to be paid in Item No. A224).
</t>
    </r>
    <r>
      <rPr>
        <b/>
        <sz val="12"/>
        <color rgb="FF00B050"/>
        <rFont val="Cambria"/>
        <family val="1"/>
      </rPr>
      <t>Note: Ready Mix Concrete (RMC) shall be issued by BHEL free of cost at Batching Plant of BHEL's RMC Agency.</t>
    </r>
  </si>
  <si>
    <r>
      <rPr>
        <b/>
        <sz val="12"/>
        <color rgb="FF00B050"/>
        <rFont val="Cambria"/>
        <family val="1"/>
      </rPr>
      <t xml:space="preserve">Transportation and pouring of </t>
    </r>
    <r>
      <rPr>
        <sz val="12"/>
        <rFont val="Cambria"/>
        <family val="1"/>
      </rPr>
      <t xml:space="preserve">design mix cement concrete conforming to IS:456 &amp; IS 10262-2009 for reinforced concrete works with sand and graded hard stone aggregate of 20mm nominal size in foundations/substructure, grade slab, paving, drains, under floors etc for any shape, position or thickness etc complete including use of high performance PCE-based BIS approved water reducing admixture of Type-G/F as per ASTMC-494 of approved make FOSROC/SIKA/BASF or Equivalent having minimum water reduction capability of 30% to achieve required slump in concrete all complete as per specification &amp; drawing below finished </t>
    </r>
    <r>
      <rPr>
        <b/>
        <sz val="12"/>
        <rFont val="Cambria"/>
        <family val="1"/>
      </rPr>
      <t>ground</t>
    </r>
    <r>
      <rPr>
        <sz val="12"/>
        <rFont val="Cambria"/>
        <family val="1"/>
      </rPr>
      <t xml:space="preserve"> level upto a depth of 10m from </t>
    </r>
    <r>
      <rPr>
        <b/>
        <sz val="12"/>
        <rFont val="Cambria"/>
        <family val="1"/>
      </rPr>
      <t xml:space="preserve">FGL </t>
    </r>
    <r>
      <rPr>
        <sz val="12"/>
        <rFont val="Cambria"/>
        <family val="1"/>
      </rPr>
      <t xml:space="preserve">(For depths greater than 10m from FGL, extra over for additional depth to be paid in Item No. A224),  for the  following.
</t>
    </r>
    <r>
      <rPr>
        <b/>
        <sz val="12"/>
        <color rgb="FF00B050"/>
        <rFont val="Cambria"/>
        <family val="1"/>
      </rPr>
      <t>Note: Ready Mix Concrete (RMC) shall be issued by BHEL free of cost at Batching Plant of BHEL's RMC Agency.</t>
    </r>
  </si>
  <si>
    <r>
      <rPr>
        <b/>
        <sz val="12"/>
        <color rgb="FF00B050"/>
        <rFont val="Cambria"/>
        <family val="1"/>
      </rPr>
      <t>Transportation and pouring of</t>
    </r>
    <r>
      <rPr>
        <sz val="12"/>
        <rFont val="Cambria"/>
        <family val="1"/>
      </rPr>
      <t xml:space="preserve"> design mix cement concrete of grade conforming to IS:456 &amp; IS 10262-2009 for reinforced concrete works  with sand and graded hard stone aggregate of 20mm nominal size in superstructure for any shape, position or thickness etc complete including use of high performance PCE-based BIS approved water reducing admixture of Type-G/F as per ASTMC-494 of approved make FOSROC/SIKA/BASF or Equivalent having minimum water reduction capability of 30% to achieve required slump in concrete all complete as per specification &amp; drawing upto 10m level above finished ground level (For height greater than 10m from FGL, extra over for additional height to be paid in Item No. A225), for the  following.
</t>
    </r>
    <r>
      <rPr>
        <b/>
        <sz val="12"/>
        <color rgb="FF00B050"/>
        <rFont val="Cambria"/>
        <family val="1"/>
      </rPr>
      <t>Note: Ready Mix Concrete (RMC) shall be issued by BHEL free of cost at Batching Plant of BHEL's RMC Agency.</t>
    </r>
  </si>
  <si>
    <r>
      <rPr>
        <b/>
        <sz val="12"/>
        <color rgb="FF00B050"/>
        <rFont val="Cambria"/>
        <family val="1"/>
      </rPr>
      <t xml:space="preserve">Transportation and pouring of </t>
    </r>
    <r>
      <rPr>
        <sz val="12"/>
        <rFont val="Cambria"/>
        <family val="1"/>
      </rPr>
      <t xml:space="preserve">design mix cement concrete confirming to IS:456 &amp; IS:10262-2009 for reinforced concrete works of grade mentioned below in machine foundations for equipment supported over grade slab or isolated foundations for dynamic equipment i.e. compressors, pumps, DG etc. at all elevations below/above finished floor level (except top decks supported over vibration isolation system and TG deck) including use of high performance PCE-based BIS approved water reducing admixture of Type-G/F as per ASTMC-494 of approved make FOSROC/SIKA/BASF or Equivalent having minimum water reduction capability of 30% to achieve a slump more than 125mm in concrete as per manufacturer's recommendation with 20 mm nominal size graded aggregate in concrete all complete as per specification &amp; drawing all complete.
</t>
    </r>
    <r>
      <rPr>
        <b/>
        <sz val="12"/>
        <color rgb="FF00B050"/>
        <rFont val="Cambria"/>
        <family val="1"/>
      </rPr>
      <t>Note: Ready Mix Concrete (RMC) shall be issued by BHEL free of cost at Batching Plant of BHEL's RMC Agency.</t>
    </r>
    <r>
      <rPr>
        <sz val="12"/>
        <rFont val="Cambria"/>
        <family val="1"/>
      </rPr>
      <t xml:space="preserve">
</t>
    </r>
  </si>
  <si>
    <r>
      <rPr>
        <b/>
        <sz val="12"/>
        <color rgb="FF00B050"/>
        <rFont val="Cambria"/>
        <family val="1"/>
      </rPr>
      <t>Transportation, pouring</t>
    </r>
    <r>
      <rPr>
        <sz val="12"/>
        <rFont val="Cambria"/>
        <family val="1"/>
      </rPr>
      <t xml:space="preserve"> and encasing of structural steel  member with  concrete using nominal aggregate size of 12.5mm down.  Encased member  shall be  wrapped with welded wire mesh/chicken wire mesh with  proper lap etc. complete as per specification for the following grades. </t>
    </r>
    <r>
      <rPr>
        <b/>
        <sz val="12"/>
        <rFont val="Cambria"/>
        <family val="1"/>
      </rPr>
      <t xml:space="preserve">Note: 1. Payment of welded wire mesh shall be made separately. </t>
    </r>
    <r>
      <rPr>
        <b/>
        <sz val="12"/>
        <color rgb="FF00B050"/>
        <rFont val="Cambria"/>
        <family val="1"/>
      </rPr>
      <t>2. Ready Mix Concrete (RMC) shall be issued by BHEL free of cost at Batching Plant of BHEL's RMC Agency.</t>
    </r>
  </si>
  <si>
    <r>
      <rPr>
        <b/>
        <sz val="12"/>
        <color rgb="FF00B050"/>
        <rFont val="Cambria"/>
        <family val="1"/>
      </rPr>
      <t xml:space="preserve">Transportation and pouring of </t>
    </r>
    <r>
      <rPr>
        <sz val="12"/>
        <rFont val="Cambria"/>
        <family val="1"/>
      </rPr>
      <t xml:space="preserve">screed concrete conforming to IS 456 with sand  and graded hard stone aggregate 12.5mm/6 mm nominal size on the roof upto 10m level above finished </t>
    </r>
    <r>
      <rPr>
        <b/>
        <sz val="12"/>
        <rFont val="Cambria"/>
        <family val="1"/>
      </rPr>
      <t>ground</t>
    </r>
    <r>
      <rPr>
        <sz val="12"/>
        <rFont val="Cambria"/>
        <family val="1"/>
      </rPr>
      <t xml:space="preserve"> level (For height greater than 10m from </t>
    </r>
    <r>
      <rPr>
        <b/>
        <sz val="12"/>
        <rFont val="Cambria"/>
        <family val="1"/>
      </rPr>
      <t>FGL</t>
    </r>
    <r>
      <rPr>
        <sz val="12"/>
        <rFont val="Cambria"/>
        <family val="1"/>
      </rPr>
      <t xml:space="preserve">, extra over for additional height to be paid in Item No. A225) or thickness, drains etc. complete as per following.
</t>
    </r>
    <r>
      <rPr>
        <b/>
        <sz val="12"/>
        <color rgb="FF00B050"/>
        <rFont val="Cambria"/>
        <family val="1"/>
      </rPr>
      <t>Note: Ready Mix Concrete (RMC) shall be issued by BHEL free of cost at Batching Plant of BHEL's RMC Agency.</t>
    </r>
  </si>
  <si>
    <r>
      <rPr>
        <b/>
        <sz val="12"/>
        <color rgb="FF00B050"/>
        <rFont val="Cambria"/>
        <family val="1"/>
      </rPr>
      <t>Transportation and pouring of</t>
    </r>
    <r>
      <rPr>
        <sz val="12"/>
        <rFont val="Cambria"/>
        <family val="1"/>
      </rPr>
      <t xml:space="preserve"> design mix cement concrete as per IS:456 &amp; IS 10262-2009 for reinforced concrete works using graded aggregate for Concrete in precast works like  roof slabs/trench covers, fins, lintels, chajas, beams, columns, wall panels, facias etc.at all levels in all kinds of work including formwork/moulds, curing, rendering the top exposed surface with cement sand mortar (1:3), handling, storing, transporting, all leads, erection without damage, setting in position with cement sand mortar (1:3), filling the gaps between adjacent precast units with M30 grade concrete or cement sand mortar (1:3) and including making of holes for bolts for fixing, welding etc.complete with graded aggregate (20/12.5/10 mm) and as per specification and drawing for following grades.
</t>
    </r>
    <r>
      <rPr>
        <b/>
        <sz val="12"/>
        <color rgb="FF00B050"/>
        <rFont val="Cambria"/>
        <family val="1"/>
      </rPr>
      <t>Note: Ready Mix Concrete (RMC) shall be issued by BHEL free of cost at Batching Plant of BHEL's RMC Agency.</t>
    </r>
  </si>
  <si>
    <r>
      <rPr>
        <b/>
        <sz val="12"/>
        <color rgb="FF00B050"/>
        <rFont val="Cambria"/>
        <family val="1"/>
      </rPr>
      <t>Transportation and pouring of</t>
    </r>
    <r>
      <rPr>
        <sz val="12"/>
        <rFont val="Cambria"/>
        <family val="1"/>
      </rPr>
      <t xml:space="preserve"> design mix cement concrete as per IS:456, IS 3370 &amp; IS 10262-2009 for reinforced concrete works using graded aggregate for Concrete in water retaining/conveying structures including addition of high performance PCE-based BIS approved water reducing admixture of Type-G/F as per ASTMC-494 of approved make FOSROC/SIKA/BASF or Equivalent having minimum water reduction capability of 30% and suitable waterproofing cement additives to achieve a slump more than 125 mm in concrete as per manufacturers recommendation and conforming to limits of permeability as per IS 2545 and specification with 20 mm nominal size graded aggregate upto depth of 10m from FGL, (For depth greater than 10m from FGL, extra over for additional depth to be paid in Item No A224). for following grades. Watertightness is to be ensured including structural grouting if required.
</t>
    </r>
    <r>
      <rPr>
        <b/>
        <sz val="12"/>
        <color rgb="FF00B050"/>
        <rFont val="Cambria"/>
        <family val="1"/>
      </rPr>
      <t>Note: Ready Mix Concrete (RMC) shall be issued by BHEL free of cost at Batching Plant of BHEL's RMC Agency.</t>
    </r>
  </si>
  <si>
    <r>
      <t xml:space="preserve">Providing &amp; laying Plum cement concrete 1:3:6 with 75% graded metal of maximum size 40 mm and 25% plums of maximum size 150 mm.
</t>
    </r>
    <r>
      <rPr>
        <b/>
        <sz val="12"/>
        <color rgb="FF00B050"/>
        <rFont val="Cambria"/>
        <family val="1"/>
      </rPr>
      <t>Note: Supply and production of Ready Mix Concrete (RMC) shall be in the contractor's scope. Batching Plant for concrete production may be arranged by the contractor through the agencies working at site / locally with prior approval of BHEL- Engineer. Cement shall be issued by BHEL free of cost.</t>
    </r>
  </si>
  <si>
    <r>
      <t xml:space="preserve">Extra over item no. A201 to A205 and A214 for depth below FGL (Finished </t>
    </r>
    <r>
      <rPr>
        <b/>
        <sz val="12"/>
        <rFont val="Cambria"/>
        <family val="1"/>
      </rPr>
      <t xml:space="preserve">ground </t>
    </r>
    <r>
      <rPr>
        <sz val="12"/>
        <rFont val="Cambria"/>
        <family val="1"/>
      </rPr>
      <t>Level) as per following:</t>
    </r>
  </si>
  <si>
    <r>
      <t xml:space="preserve">Extra over item no. A206 and A212 for height above FGL (Finished </t>
    </r>
    <r>
      <rPr>
        <b/>
        <sz val="12"/>
        <rFont val="Cambria"/>
        <family val="1"/>
      </rPr>
      <t xml:space="preserve">ground </t>
    </r>
    <r>
      <rPr>
        <sz val="12"/>
        <rFont val="Cambria"/>
        <family val="1"/>
      </rPr>
      <t>Level) as per following:</t>
    </r>
  </si>
  <si>
    <r>
      <t xml:space="preserve">Transportation, straightening, cutting, bending, placing in position at any level, binding in position of steel reinforcements of TMT steel of grade Fe-500D/Fe-550D or 500EQR or HCRM or any other Grade confirming to IS:1786 including cost of binding wire, labour, scaffolding,  transportation to &amp; from stores etc complete all as per specifications, drawings and as directed by Engineer. </t>
    </r>
    <r>
      <rPr>
        <b/>
        <sz val="12"/>
        <rFont val="Cambria"/>
        <family val="1"/>
      </rPr>
      <t>Note: Reinforcement Steel shall be issued by BHEL free of cost.</t>
    </r>
  </si>
  <si>
    <r>
      <t xml:space="preserve">Providing &amp; fixing of Rebar in existing concrete surface by inserting reinforcement bar with Epoxy based suitable bonding compound of Hilti or equivalent make (HIT-RE-500 of Hilti or equivalent make) for interconnection of new R.C. structure with existing R.C. structure. Depth of drilled hole should be suitable to develop maximum recommended strength as per approved manufacturer's recommendation. This item includes supply of all materials including bonding chemicals, T&amp;P required to execute the work, cost of all labour, transportation of chemical, staging to reach work place etc. all complete as directed by Engineer - in - Charge. Random Pull out non destructive test as directed by engineer shall be conducted to ensure strength of bond and same is included in this item. Note: </t>
    </r>
    <r>
      <rPr>
        <b/>
        <sz val="12"/>
        <rFont val="Cambria"/>
        <family val="1"/>
      </rPr>
      <t>Reinforcement bar shall be paid separately under item no. 401/ 403 as applicable.</t>
    </r>
  </si>
  <si>
    <r>
      <t xml:space="preserve">Straightening, cutting, bending of TMT steel reinforcement (Grade Fe-500D/Fe-550D or 500EQR or any other Grade) of already fixed/embedded TMT in concrete binding in position  including cost of binding wire, labour, scaffolding,  etc complete all as per specifications, drawings and as directed by Engineer. </t>
    </r>
    <r>
      <rPr>
        <b/>
        <sz val="12"/>
        <rFont val="Cambria"/>
        <family val="1"/>
      </rPr>
      <t>Note: Measurement for payment shall be done for the exposed steel used in concreting. Additional/new TMT Reinforcement steel used in this item will be paid separately in the relevant Item No 401-403.</t>
    </r>
  </si>
  <si>
    <r>
      <t xml:space="preserve">Providing and laying underbed/topping grading plaster with cement mortar 1:4 (1 cement : 4 sand) and average thickness of 25 mm including preparation of surface, batching, mixing, levelling etc. all  complete. </t>
    </r>
    <r>
      <rPr>
        <b/>
        <sz val="12"/>
        <rFont val="Cambria"/>
        <family val="1"/>
      </rPr>
      <t>Note: Cement shall be supplied by BHEL free of cost.</t>
    </r>
  </si>
  <si>
    <r>
      <t xml:space="preserve">Providing and laying wearing course consisting  of 20 mm thick plain cement mortar 1:4 (1 cement : 4 sand)) cast in panels of maximum size 1.2mx1.2m and reinforced with 0.56 mm dia. galvanised chicken wire mesh and sealing of joints (in grooves of 6mm X 6mm) using silicon /elastomeric compound etc all complete. </t>
    </r>
    <r>
      <rPr>
        <b/>
        <sz val="12"/>
        <rFont val="Cambria"/>
        <family val="1"/>
      </rPr>
      <t>Note: Cement shall be supplied by BHEL free of cost.</t>
    </r>
  </si>
  <si>
    <r>
      <t xml:space="preserve">Providing and laying cement concrete chequered  roof / floor tiles of 22 mm thickness and size min. 200x200 mm  conforming to IS 13801 with  8 mm thick 1:4 cement mortar over the top most layer  of roofing treatment in pathway or entire  area with fine joints including sealing of joints (silicon/elastomeric sealant) and providing expansion gap in both directions including underbed (as per drawings) filled up with (silicon/elastomeric) joint sealant etc. all complete. </t>
    </r>
    <r>
      <rPr>
        <b/>
        <sz val="12"/>
        <rFont val="Cambria"/>
        <family val="1"/>
      </rPr>
      <t>Note: 1. Water proofing to be paid elsewhere. 2. Cement for tiles making is in contractor's scope. 3. Cement for mortar only shall be supplied by BHEL free of cost.</t>
    </r>
  </si>
  <si>
    <r>
      <t xml:space="preserve">Providing and applying </t>
    </r>
    <r>
      <rPr>
        <b/>
        <sz val="12"/>
        <rFont val="Cambria"/>
        <family val="1"/>
      </rPr>
      <t>two component transparent polyamide cured epoxy sealer coating</t>
    </r>
    <r>
      <rPr>
        <sz val="12"/>
        <rFont val="Cambria"/>
        <family val="1"/>
      </rPr>
      <t xml:space="preserve"> (having solid by volume minimum 40% ±2%) of minimum 50 micron DFT followed by </t>
    </r>
    <r>
      <rPr>
        <b/>
        <sz val="12"/>
        <rFont val="Cambria"/>
        <family val="1"/>
      </rPr>
      <t>epoxy phenolic coating</t>
    </r>
    <r>
      <rPr>
        <sz val="12"/>
        <rFont val="Cambria"/>
        <family val="1"/>
      </rPr>
      <t xml:space="preserve"> (solid by volume minimum 63%) of minimum 400 micron DFT. This coat shall be applied after an interval of minimum 24 hours (from the application of primer coat) by airless spray technique on beams, wall, column, slab, basin floor, basin wall, fill supporting beams and columns, internal surfaces of fan stack, underside of fan deck roof slab etc on concrete surfaces as per IS 9862 and IS 3384  complete all as per specifications &amp; drawings.</t>
    </r>
  </si>
  <si>
    <r>
      <t xml:space="preserve">Providing and applying </t>
    </r>
    <r>
      <rPr>
        <b/>
        <sz val="12"/>
        <rFont val="Cambria"/>
        <family val="1"/>
      </rPr>
      <t>Food grade epoxy coating complying to FDA Ttitle 21, Part 175.300</t>
    </r>
    <r>
      <rPr>
        <sz val="12"/>
        <rFont val="Cambria"/>
        <family val="1"/>
      </rPr>
      <t xml:space="preserve"> of minimum </t>
    </r>
    <r>
      <rPr>
        <b/>
        <sz val="12"/>
        <rFont val="Cambria"/>
        <family val="1"/>
      </rPr>
      <t>400 micron DFT</t>
    </r>
    <r>
      <rPr>
        <sz val="12"/>
        <rFont val="Cambria"/>
        <family val="1"/>
      </rPr>
      <t xml:space="preserve"> over absolutely dry, clean and dust free surface of water retaining structures storing drinking water. This coat shall be applied  by airless spray technique and shall conform to  as per IS 9862 ,complete  as per specifications &amp; drawings.</t>
    </r>
  </si>
  <si>
    <r>
      <rPr>
        <b/>
        <sz val="12"/>
        <rFont val="Cambria"/>
        <family val="1"/>
      </rPr>
      <t>Providing and laying</t>
    </r>
    <r>
      <rPr>
        <sz val="12"/>
        <rFont val="Cambria"/>
        <family val="1"/>
      </rPr>
      <t xml:space="preserve"> an angular fillet around  parapet wall junction at roof level of min.50mm x 50mm, shall be trowel applied in cement-sand mortar in 1:3 proportion. A latex based bonding agent should be added (10% by weight of cement) and also a glass cloth must be inserted while the angle fillet is being constructed.</t>
    </r>
  </si>
  <si>
    <r>
      <t>Supplying and installation of</t>
    </r>
    <r>
      <rPr>
        <b/>
        <sz val="12"/>
        <rFont val="Cambria"/>
        <family val="1"/>
      </rPr>
      <t xml:space="preserve"> Dura board HD100 or its equivalent</t>
    </r>
    <r>
      <rPr>
        <sz val="12"/>
        <rFont val="Cambria"/>
        <family val="1"/>
      </rPr>
      <t xml:space="preserve"> as approved by the Engineer, as filler material in joints including nailing, installation as per manufacturer's recommendation etc. all complete.</t>
    </r>
  </si>
  <si>
    <r>
      <t>Supply,  fabricating and fixing of</t>
    </r>
    <r>
      <rPr>
        <b/>
        <sz val="12"/>
        <rFont val="Cambria"/>
        <family val="1"/>
      </rPr>
      <t xml:space="preserve"> mild steel  embedments,</t>
    </r>
    <r>
      <rPr>
        <sz val="12"/>
        <rFont val="Cambria"/>
        <family val="1"/>
      </rPr>
      <t xml:space="preserve"> inserts, pipe sleeves, angle  pieces, rungs of  various  diameters,  plates  of dimensions  as  required etc.  including  welding, bolting, cutting, drilling, scaffolding, setting,  Steel surfaces shall be prepared by Manual Cleaning and provided with </t>
    </r>
    <r>
      <rPr>
        <b/>
        <sz val="12"/>
        <rFont val="Cambria"/>
        <family val="1"/>
      </rPr>
      <t>Chlorinated Rubber based paint with Primer Coat of Zinc Phosphate</t>
    </r>
    <r>
      <rPr>
        <sz val="12"/>
        <rFont val="Cambria"/>
        <family val="1"/>
      </rPr>
      <t xml:space="preserve"> of Minimum 50 Micron Dry Film Thickness (DFT). etc. all complete as per specification.</t>
    </r>
  </si>
  <si>
    <r>
      <t>Providing &amp; grouting with cement slurry mix of approved ratio using pressure pump for water retaining concrete structures as per approved procedure including cost of nipples/ nozzles,  cement, admixture, curing, pressure pumps, slurry agitator etc. all complete. Cost shall include fixing of nipples at maximum 500 mm centre to centre spacing, cutting of nipples after completing of grouting, making good of the nipple hole with appropriate non-shrink cement paste, water tightness test etc. all complete wherever specified in the drawing.</t>
    </r>
    <r>
      <rPr>
        <b/>
        <sz val="12"/>
        <rFont val="Cambria"/>
        <family val="1"/>
      </rPr>
      <t xml:space="preserve"> Note: Cement shall be issued by BHEL free of cost.</t>
    </r>
  </si>
  <si>
    <r>
      <t>Providing &amp; grouting of pocket holes, pipe sleeves and under base plates  of structural steel work/ machinery/ pipe supporting structures including roughening of surface, cleaning, ramming, curing etc. all complete with Conbextra GP-1 or equivalent  as per specification, drawing and direction of engineer-in-charge.</t>
    </r>
    <r>
      <rPr>
        <b/>
        <sz val="12"/>
        <rFont val="Cambria"/>
        <family val="1"/>
      </rPr>
      <t xml:space="preserve"> Note: Cost of all material and cleaning of the pockets by compressed air shall be in the scope of the contractor.</t>
    </r>
  </si>
  <si>
    <r>
      <t xml:space="preserve">Providing &amp; grouting of pocket holes, pipe sleeves and under base plates  of structural steel work/ machinery/ pipe supporting structures including roughening of surface, cleaning, ramming, curing, etc. all complete with Conbextra GP-2 or equivalent as per specification, drawing and direction of engineer-in-charge. </t>
    </r>
    <r>
      <rPr>
        <b/>
        <sz val="12"/>
        <rFont val="Cambria"/>
        <family val="1"/>
      </rPr>
      <t>Note: Cost of all material and cleaning of the pockets by compressed air shall be in the scope of the contractor.</t>
    </r>
  </si>
  <si>
    <r>
      <t xml:space="preserve">Providing and fixing wooden frame conforming to IS 4021 made of best quality seasoned CP teakwood free from large or loose knots, cracks or other defects including sand paper smoothening, hold fasts, beading, primer and finish painting / polishing etc. all complete with proper wood joinery, accurately set to required lines or levels and rigidly secured in place.  </t>
    </r>
    <r>
      <rPr>
        <b/>
        <sz val="12"/>
        <rFont val="Cambria"/>
        <family val="1"/>
      </rPr>
      <t>Note: Finish painting / polishing shall be paid separately.</t>
    </r>
  </si>
  <si>
    <r>
      <t xml:space="preserve">Providing and fixing wooden frame conforming to IS 4021 made of best quality </t>
    </r>
    <r>
      <rPr>
        <b/>
        <sz val="12"/>
        <rFont val="Cambria"/>
        <family val="1"/>
      </rPr>
      <t>seasoned</t>
    </r>
    <r>
      <rPr>
        <sz val="12"/>
        <rFont val="Cambria"/>
        <family val="1"/>
      </rPr>
      <t xml:space="preserve"> </t>
    </r>
    <r>
      <rPr>
        <b/>
        <sz val="12"/>
        <rFont val="Cambria"/>
        <family val="1"/>
      </rPr>
      <t>hardwood</t>
    </r>
    <r>
      <rPr>
        <sz val="12"/>
        <rFont val="Cambria"/>
        <family val="1"/>
      </rPr>
      <t xml:space="preserve"> free from large or loose knots, cracks or other defects including sand paper smoothening, hold fasts, beading, primer and finish painting / polishing etc. all complete with proper wood joinery, accurately set to required lines or levels and rigidly secured in place. </t>
    </r>
    <r>
      <rPr>
        <b/>
        <sz val="12"/>
        <rFont val="Cambria"/>
        <family val="1"/>
      </rPr>
      <t>Note:  Finish painting / polishing shall be paid separately.</t>
    </r>
  </si>
  <si>
    <r>
      <t xml:space="preserve">Providing and fixing teak wood frame panel door shutter as per IS 1003 with 35 mm x 150 mm vertical rail &amp; 35mm x 125 mm horizontal rail  and 12 mm thick interlocked panels of teakwood with proper wood joinery including beading, preparation of working drawings,godrej or equivalent make mortice lock with handels on both sides,approved ISI mark anodised fittings like door stopper, 300mm long tower bolts,16x300mm long aldrops,125mm long handles on both sides etc. butt hinges, sliding  bolt, knobs, (all fittings shall be anodised aluminium color dyed), screws, primer and finish painting / polishing etc. all complete.  </t>
    </r>
    <r>
      <rPr>
        <b/>
        <sz val="12"/>
        <rFont val="Cambria"/>
        <family val="1"/>
      </rPr>
      <t>Note: Finish painting / polishing shall be paid separately.</t>
    </r>
  </si>
  <si>
    <r>
      <t xml:space="preserve">Providing, fitting and fixing solid core flush door shutter as per IS 2202 part II, 35mm thick homogenous particle board bonded with BWP type phenolformaldihyde synthetic resin, partical board core conforming to IS 3087 type I, 35x12 mm thick teakwood beading all around including preparation of working drawings. godrej or equivalent make mortice lock with handels on both sides,approved ISI mark anodised fittings like door stopper,300mm long tower bolts,16x300mm long aldrops ,125mm long handles on both sides etc. butt hinges, sliding bolt,  knobs,  (all fittings shall be anodised aluminium color dyed), finish  flat oil paint  confirming to IS: 137 over primer, screws etc. all complete as per drawing, specification and instruction of engineer in charge. with  commercial faces and teak wood edges.  </t>
    </r>
    <r>
      <rPr>
        <b/>
        <sz val="12"/>
        <rFont val="Cambria"/>
        <family val="1"/>
      </rPr>
      <t>Note: 1. Finish painting shall be paid separately. 2. All particle board shall have recycled content. The bidder is required to provide material cutsheet sample/ declaration from manufacturer mentioning the percentage of recycled content used in manufacturing of particle board to the engineer in charge.</t>
    </r>
  </si>
  <si>
    <r>
      <t xml:space="preserve">Providing and fixing single or double steel door shutters with 45mm thk flush design shutter 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Godrej or equivalent make mortice lock with handle on both sides, side, top &amp; bottom edges of shutter shall be reinforced by continuous pressed steel </t>
    </r>
    <r>
      <rPr>
        <b/>
        <sz val="12"/>
        <rFont val="Cambria"/>
        <family val="1"/>
      </rPr>
      <t>channel</t>
    </r>
    <r>
      <rPr>
        <sz val="12"/>
        <rFont val="Cambria"/>
        <family val="1"/>
      </rPr>
      <t xml:space="preserve"> with min 18G, shop and final painting  etc all complete. </t>
    </r>
  </si>
  <si>
    <r>
      <t xml:space="preserve">Providing and fixing anodised aluminium work of INDAL, Jindal, Hindalco or other equivalent approved make for door frames, windows, ventilators, partitions, railing etc with extruded standard tubular and other sections(of minimum 2mm wall thickness)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bi-metallic protection etc. including preparation of working drawings, aluminium cleat angle, aluminium snap-on-beading for glazing/panelling, stair case tread nosing, with all fittings and fixtures (like tower bolts, handles, door stopper with rubber shoes, 'L' drops, stays, floor springs, hydraulic door closures etc.), CP brass/stainless steel screws, providing and fixing hinges/pivots, and making provision for fixing of fitting wherever required including cost of PVC/neoprene gasket, all complete as per drawing, specification and instructions of engineer in charge </t>
    </r>
    <r>
      <rPr>
        <b/>
        <sz val="12"/>
        <rFont val="Cambria"/>
        <family val="1"/>
      </rPr>
      <t>(Glazing and panelling shall be paid separately)</t>
    </r>
    <r>
      <rPr>
        <sz val="12"/>
        <rFont val="Cambria"/>
        <family val="1"/>
      </rPr>
      <t xml:space="preserve">.Weight of aluminium section only shall be measured.
</t>
    </r>
  </si>
  <si>
    <r>
      <t xml:space="preserve">Using  table moulded/machine made fly ash lime bricks confirming to IS 12894 with crushing strength of 75 kg/cm2 and minimum percentage of fly ash 25%. </t>
    </r>
    <r>
      <rPr>
        <b/>
        <sz val="12"/>
        <rFont val="Cambria"/>
        <family val="1"/>
      </rPr>
      <t>Note: Cement for</t>
    </r>
    <r>
      <rPr>
        <b/>
        <sz val="12"/>
        <color rgb="FF00B050"/>
        <rFont val="Cambria"/>
        <family val="1"/>
      </rPr>
      <t xml:space="preserve"> making </t>
    </r>
    <r>
      <rPr>
        <b/>
        <sz val="12"/>
        <rFont val="Cambria"/>
        <family val="1"/>
      </rPr>
      <t>Fly Ash Lime Bricks shall be in contractor's scope.</t>
    </r>
  </si>
  <si>
    <r>
      <t xml:space="preserve">Providing  brick  work  in cement  mortar  1:6  (1 cement  6 coarse sand) in walls, chambers etc.  in thickness 230mm upto 10m level above finished </t>
    </r>
    <r>
      <rPr>
        <b/>
        <sz val="12"/>
        <rFont val="Cambria"/>
        <family val="1"/>
      </rPr>
      <t>ground</t>
    </r>
    <r>
      <rPr>
        <sz val="12"/>
        <rFont val="Cambria"/>
        <family val="1"/>
      </rPr>
      <t xml:space="preserve"> level (For height greater than 10m from </t>
    </r>
    <r>
      <rPr>
        <b/>
        <sz val="12"/>
        <rFont val="Cambria"/>
        <family val="1"/>
      </rPr>
      <t>FGL</t>
    </r>
    <r>
      <rPr>
        <sz val="12"/>
        <rFont val="Cambria"/>
        <family val="1"/>
      </rPr>
      <t xml:space="preserve">, extra over for additional height to be paid in Item No. A1014), places and position above plinth including raking out joints,  curing, scaffolding etc complete but excluding plastering  and painting.   </t>
    </r>
  </si>
  <si>
    <r>
      <t>Using  fly ash lime bricks confirming to IS 12894 with crushing strength of 75 kg/cm2.</t>
    </r>
    <r>
      <rPr>
        <b/>
        <sz val="12"/>
        <rFont val="Cambria"/>
        <family val="1"/>
      </rPr>
      <t xml:space="preserve"> Note: Cement for </t>
    </r>
    <r>
      <rPr>
        <b/>
        <sz val="12"/>
        <color rgb="FF00B050"/>
        <rFont val="Cambria"/>
        <family val="1"/>
      </rPr>
      <t xml:space="preserve">making </t>
    </r>
    <r>
      <rPr>
        <b/>
        <sz val="12"/>
        <rFont val="Cambria"/>
        <family val="1"/>
      </rPr>
      <t>Fly Ash Lime Bricks shall be in contractor's scope.</t>
    </r>
  </si>
  <si>
    <r>
      <t xml:space="preserve">Providing and laying Autoclaved Aerated concrete blocks in cement mortar 1:6 (1 part cement 6 parts coarse sand) with suitable plasticizer,confirming to (IS: 2185 Pt- 3) in walls, chambers etc. in thickness 100mm to 300mm having oven dry density of 550kg/m3 to 650kg/m3, of minimum 30kg/sqm of compressive strength (other parameters as per specification), at all depths, places and positions below/above plinth including raking out joints in line with specification and as per approval of engineer in-charge, curing, scaffolding etc.complete excluding plastering and painting all complete as per specification and drawing. AAC masonry work shall conform to I.S 6041I.S - 1905.All other structural requirements like stiffening of masonry, joint reinforcement etc.
</t>
    </r>
    <r>
      <rPr>
        <b/>
        <sz val="12"/>
        <rFont val="Cambria"/>
        <family val="1"/>
      </rPr>
      <t>Note: Cement for making of AAC blocks is in the scope of contractor.</t>
    </r>
  </si>
  <si>
    <r>
      <t xml:space="preserve">Providing  brick  work  in cement  mortar  1:4  (1 cement 4 coarse sand) in partition walls, chambers etc. in thickness 115mm upto 10m above finished </t>
    </r>
    <r>
      <rPr>
        <b/>
        <sz val="12"/>
        <rFont val="Cambria"/>
        <family val="1"/>
      </rPr>
      <t>ground</t>
    </r>
    <r>
      <rPr>
        <sz val="12"/>
        <rFont val="Cambria"/>
        <family val="1"/>
      </rPr>
      <t xml:space="preserve"> level (For height greater than 10m from </t>
    </r>
    <r>
      <rPr>
        <b/>
        <sz val="12"/>
        <rFont val="Cambria"/>
        <family val="1"/>
      </rPr>
      <t>FGL</t>
    </r>
    <r>
      <rPr>
        <sz val="12"/>
        <rFont val="Cambria"/>
        <family val="1"/>
      </rPr>
      <t xml:space="preserve">, extra over for additional height to be paid in Item No. A1015), places and position above  or  below  plinth/graded level including providing two nos. 6 mm diameter MS bars at every third layer,  raking out joints, curing,  scaffolding etc complete excluding  plastering and painting as per specification. </t>
    </r>
    <r>
      <rPr>
        <b/>
        <sz val="12"/>
        <rFont val="Cambria"/>
        <family val="1"/>
      </rPr>
      <t>Note: Reinforcement payment shall be made separately as per applicable BOQ in 400 Series.</t>
    </r>
  </si>
  <si>
    <r>
      <t xml:space="preserve">Providing factory made composite modular light weight aerated concrete panels of minimum 75mm thick and minimum 2 hours of fire rating, consisting of two fiber reinforced cement sheets( min. 4 mm thick) on either side of light weight concrete core, having min. compressive strength of 35 Kg/Cm2 and density in the range of 700-900 Kg/Cu.M. to provide external wall and internal partition at all levels. The panels shall be fixed in position through tongue and groove jointing system by screwing the panels to top &amp; bottom U channels(channels min. 1.25 mm thick and galvanized to min. grade 180 as per IS:277), fixing U profiled top &amp; bottom channels to concrete/primary steel members which are placed at max vertical spacing of 4.5 M with the help of galvanized steel expansion fasteners, filling the joints from both faces with silicon acrylic paste and making the same water tight by covering with fiber glass tape(min. 50 mm wide &amp; min. 0.5 mm thick) or by any other suitable material, so as to ensure that entire construction done is weather proof and panel surfaces are </t>
    </r>
    <r>
      <rPr>
        <b/>
        <sz val="12"/>
        <rFont val="Cambria"/>
        <family val="1"/>
      </rPr>
      <t>flush</t>
    </r>
    <r>
      <rPr>
        <sz val="12"/>
        <rFont val="Cambria"/>
        <family val="1"/>
      </rPr>
      <t xml:space="preserve"> for painting, creating opening for doors/windows/ventilators/ducts/pipes/fans/AC etc. and finishing the opening with same U profiled galvanized steel channel which is used at top &amp; bottom. 
The wall must be capable of sustaining wind pressure of </t>
    </r>
    <r>
      <rPr>
        <b/>
        <sz val="12"/>
        <rFont val="Cambria"/>
        <family val="1"/>
      </rPr>
      <t xml:space="preserve">3.0 M </t>
    </r>
    <r>
      <rPr>
        <sz val="12"/>
        <rFont val="Cambria"/>
        <family val="1"/>
      </rPr>
      <t>height within limiting deflection of span/250.</t>
    </r>
  </si>
  <si>
    <r>
      <t xml:space="preserve">Providing and encasing of structural steel  member with  masonry work around flanges, webs etc.  and filling  the  gap  between steel  and  masonry  by minimum  12mm thick mortar 1:6 upto 10m level above finished floor level (For height greater than 10m from FFL, extra over for additional height to be paid in Item No. A1014). Encased member  shall be  wrapped with chicken wire mesh with  50mm  lap etc. complete as per specification. </t>
    </r>
    <r>
      <rPr>
        <b/>
        <sz val="12"/>
        <rFont val="Cambria"/>
        <family val="1"/>
      </rPr>
      <t>Note: Chicken wire mesh to paid separately.</t>
    </r>
  </si>
  <si>
    <r>
      <t xml:space="preserve">Providing Autoclaved Aerated Concrete (AAC ) block masonry with blocks having dimensions of 625 mm x 250 mm. thickness ranging from 100 mm to 300 mm conforming to IS 2185(part-III) upto 10m level above finished floor level (For height greater than 10m from FFL, extra over for additional height to be paid in Item No. A1014).The jointing cement sand mortar in the composition of 1: 6 (Cement: sand) shall be used with suitable plasticizer (optional). Sand having modulus of fineness 1.1 shall be used. The horizontal and vertical joint thickness shall be approximately 10 mm. In case of partition walls (100 mm /125 mm thick) the joint reinforcement i.e. 1 number of 6-8 mm diameter bars shall be placed at every alternate course to be anchored properly with the main structure. All other structural requirements like stiffening of masonry, joint reinforcement etc. in the AAC masonry work strictly be carried out as per instructions laid down in IS 6041, IS 1905 etc all complete as per specification. </t>
    </r>
    <r>
      <rPr>
        <b/>
        <sz val="12"/>
        <rFont val="Cambria"/>
        <family val="1"/>
      </rPr>
      <t>Note: 1. Cement for making of AAC blocks is in the scope of contractor.</t>
    </r>
    <r>
      <rPr>
        <b/>
        <sz val="12"/>
        <color rgb="FF00B050"/>
        <rFont val="Cambria"/>
        <family val="1"/>
      </rPr>
      <t xml:space="preserve"> 2. Cement for mortar only shall be issued by BHEL free of cost.</t>
    </r>
    <r>
      <rPr>
        <sz val="12"/>
        <color rgb="FF00B050"/>
        <rFont val="Cambria"/>
        <family val="1"/>
      </rPr>
      <t xml:space="preserve">
</t>
    </r>
  </si>
  <si>
    <r>
      <t xml:space="preserve">Extra over item no. 1002/ A1002, A1006 &amp; A1012  for height above </t>
    </r>
    <r>
      <rPr>
        <b/>
        <sz val="12"/>
        <rFont val="Cambria"/>
        <family val="1"/>
      </rPr>
      <t>FGL</t>
    </r>
    <r>
      <rPr>
        <sz val="12"/>
        <rFont val="Cambria"/>
        <family val="1"/>
      </rPr>
      <t xml:space="preserve"> (Finished </t>
    </r>
    <r>
      <rPr>
        <b/>
        <sz val="12"/>
        <rFont val="Cambria"/>
        <family val="1"/>
      </rPr>
      <t xml:space="preserve">Ground </t>
    </r>
    <r>
      <rPr>
        <sz val="12"/>
        <rFont val="Cambria"/>
        <family val="1"/>
      </rPr>
      <t>Level) as per following:</t>
    </r>
  </si>
  <si>
    <r>
      <t xml:space="preserve">Height exceeding 10m from </t>
    </r>
    <r>
      <rPr>
        <b/>
        <sz val="12"/>
        <rFont val="Cambria"/>
        <family val="1"/>
      </rPr>
      <t>FGL</t>
    </r>
    <r>
      <rPr>
        <sz val="12"/>
        <rFont val="Cambria"/>
        <family val="1"/>
      </rPr>
      <t xml:space="preserve"> but not exceeding 20m</t>
    </r>
  </si>
  <si>
    <r>
      <t xml:space="preserve">Height exceeding 20m from </t>
    </r>
    <r>
      <rPr>
        <b/>
        <sz val="12"/>
        <rFont val="Cambria"/>
        <family val="1"/>
      </rPr>
      <t>FGL</t>
    </r>
    <r>
      <rPr>
        <sz val="12"/>
        <rFont val="Cambria"/>
        <family val="1"/>
      </rPr>
      <t xml:space="preserve"> but not exceeding 30m</t>
    </r>
  </si>
  <si>
    <r>
      <t xml:space="preserve">Height exceeding 30m from </t>
    </r>
    <r>
      <rPr>
        <b/>
        <sz val="12"/>
        <rFont val="Cambria"/>
        <family val="1"/>
      </rPr>
      <t>FGL</t>
    </r>
    <r>
      <rPr>
        <sz val="12"/>
        <rFont val="Cambria"/>
        <family val="1"/>
      </rPr>
      <t xml:space="preserve"> but not exceeding 40m</t>
    </r>
  </si>
  <si>
    <r>
      <t xml:space="preserve">Extra over item no. A1003 for height above </t>
    </r>
    <r>
      <rPr>
        <b/>
        <sz val="12"/>
        <rFont val="Cambria"/>
        <family val="1"/>
      </rPr>
      <t>FGL (Finished Floor Level)</t>
    </r>
    <r>
      <rPr>
        <sz val="12"/>
        <rFont val="Cambria"/>
        <family val="1"/>
      </rPr>
      <t xml:space="preserve"> as per following:</t>
    </r>
  </si>
  <si>
    <r>
      <t xml:space="preserve">Providing drip course in cement mortar(1:4) in parapet, chajjas, </t>
    </r>
    <r>
      <rPr>
        <b/>
        <sz val="12"/>
        <rFont val="Cambria"/>
        <family val="1"/>
      </rPr>
      <t>window</t>
    </r>
    <r>
      <rPr>
        <sz val="12"/>
        <rFont val="Cambria"/>
        <family val="1"/>
      </rPr>
      <t xml:space="preserve">/door heads, architectural facias, fins,etc all complete with all labour, T&amp;Ps as per specification, drawing and </t>
    </r>
    <r>
      <rPr>
        <b/>
        <sz val="12"/>
        <rFont val="Cambria"/>
        <family val="1"/>
      </rPr>
      <t>instruction</t>
    </r>
    <r>
      <rPr>
        <sz val="12"/>
        <rFont val="Cambria"/>
        <family val="1"/>
      </rPr>
      <t xml:space="preserve"> of engineer</t>
    </r>
    <r>
      <rPr>
        <b/>
        <sz val="12"/>
        <rFont val="Cambria"/>
        <family val="1"/>
      </rPr>
      <t xml:space="preserve"> in charge</t>
    </r>
    <r>
      <rPr>
        <sz val="12"/>
        <rFont val="Cambria"/>
        <family val="1"/>
      </rPr>
      <t>.</t>
    </r>
  </si>
  <si>
    <r>
      <t xml:space="preserve">Providing and laying  50 mm thick heavy duty cement concrete in flooring with metallic hardener pigmented topping 12mm thick uniform graded treated iron particles in flooring. Under  layer  of  38mm thick cement concrete mix 1:2:4 (1 cement: 2 sand : 4 stone aggregates 12.5 mm 20 well graded) and top layer of 12mm thick metallic concrete of mix 1:2 (1  cement hardener mix with approved quality metallic hardening compound :2 stone aggregate 6mm nominal size) by volume including  cement slurry, rounding off  edges, aluminium strips etc. all complete. </t>
    </r>
    <r>
      <rPr>
        <b/>
        <sz val="12"/>
        <rFont val="Cambria"/>
        <family val="1"/>
      </rPr>
      <t>Note: Quoted item rate shall be inclusive of providing glass joint strips.</t>
    </r>
  </si>
  <si>
    <r>
      <t>Providing and laying  50 mm thick heavy duty cement concrete in flooring without metallic hardener pigmented topping 12mm thick uniform graded treated iron particles in flooring. Under  layer  of  38mm thick cement concrete mix 1:2:4 (1 cement: 2 sand : 4 stone aggregates 12.5 mm  well graded)  (1  cement hardener mix with approved quality metallic hardening compound :2 stone aggregate 6mm nominal size) by volume including  cement slurry, rounding off  edges, aluminium</t>
    </r>
    <r>
      <rPr>
        <b/>
        <sz val="12"/>
        <rFont val="Cambria"/>
        <family val="1"/>
      </rPr>
      <t xml:space="preserve"> </t>
    </r>
    <r>
      <rPr>
        <sz val="12"/>
        <rFont val="Cambria"/>
        <family val="1"/>
      </rPr>
      <t xml:space="preserve">strips etc. all complete. Quoted item rate shall be </t>
    </r>
    <r>
      <rPr>
        <b/>
        <sz val="12"/>
        <rFont val="Cambria"/>
        <family val="1"/>
      </rPr>
      <t>exclusive</t>
    </r>
    <r>
      <rPr>
        <sz val="12"/>
        <rFont val="Cambria"/>
        <family val="1"/>
      </rPr>
      <t xml:space="preserve"> of providing joint strips):</t>
    </r>
  </si>
  <si>
    <r>
      <t xml:space="preserve">Providing and laying precast polished heavy duty cement concrete tiles (Carborundum/quartz chips topping pigment content is 3.5 kg per 50 Kg of  white Cement) of size 300X300X25mm thick of approved shade as per IS 1237, including minimum 20mm cement mortar bedding of  1:3 (1 cement : 3 sand) jointed with neat cement slurry@4.4 kg/sqm,labour,materials, etc. all complete with pigment to match the shade of the tiles  including rubbing, curing, grinding and polishing complete with laying as per IS 1443 etc.all complete for following:
</t>
    </r>
    <r>
      <rPr>
        <b/>
        <sz val="12"/>
        <rFont val="Cambria"/>
        <family val="1"/>
      </rPr>
      <t>Note: Cement for tiles maufacturing is in contractor's scope.</t>
    </r>
  </si>
  <si>
    <r>
      <t>Providing and laying interlocking M35 Grade concrete blocks in paving with approved colour and pattern and should be laid on the subbase and bedding of sand minimum 20mm thick as per specifications and recommendations of manufacturer.</t>
    </r>
    <r>
      <rPr>
        <b/>
        <sz val="12"/>
        <rFont val="Cambria"/>
        <family val="1"/>
      </rPr>
      <t>Note: Cement for paver block manufacturing is in contractor's scope.</t>
    </r>
  </si>
  <si>
    <r>
      <t xml:space="preserve">Providing and laying 18-20mm thick polished Granite stone of approved color and texture in flooring </t>
    </r>
    <r>
      <rPr>
        <b/>
        <sz val="12"/>
        <rFont val="Cambria"/>
        <family val="1"/>
      </rPr>
      <t>with brass/ stainless steel strips</t>
    </r>
    <r>
      <rPr>
        <sz val="12"/>
        <rFont val="Cambria"/>
        <family val="1"/>
      </rPr>
      <t>.  Under bed shall  average 30 mm thick of  1 cement : 2 sand : 4 stone aggregate by volume and  brought  to  proper  level.   The  granite  stone slabs/tiles  laid  over  under  bed,  pressed  and tapped  down  with  wooden mallet  to  the  proper level, lifted and pressed again with thick  cement slurry @3.3kg/sqm spread  over the surface with  fine  joint finished  including  pigments,  curing,  grinding, granite polishing etc. all complete.</t>
    </r>
  </si>
  <si>
    <r>
      <t xml:space="preserve">Providing  &amp;  fixing Acid / Alkali resistant (Chemical resistant) tiles confirming to IS:4457 in flooring/Dado and shall be laid over bitumastic lining of min 12mm thick ( to be laid in layers of 6mm each). The tiles shall be applied with 6mm thick Potassium Silicate bedding mortar as per IS:4441, 4443 &amp; 4832 and  including preparation of surface, application of bitumen primer, curing, pointing joint of bedding 20mm deepx6mm wide with epoxy/Furan </t>
    </r>
    <r>
      <rPr>
        <b/>
        <sz val="12"/>
        <rFont val="Cambria"/>
        <family val="1"/>
      </rPr>
      <t>mortar</t>
    </r>
    <r>
      <rPr>
        <sz val="12"/>
        <rFont val="Cambria"/>
        <family val="1"/>
      </rPr>
      <t xml:space="preserve"> etc. all complete for following thicknesses. The tiles should be abrasion resistant &amp; durable.</t>
    </r>
  </si>
  <si>
    <r>
      <t xml:space="preserve">Providing, fixing and laying light weight mineral fiber tile false ceiling of minimum thickness 15 mm and exposed surface semi-perforated with depth of perforation as 4 mm and humid resistance of 95% RH and fire performance of class 0/1 as per BS 476 with metal suspension grid system with galvanized Tees (silhouette T -profile) of section 24 X 38 mm for main runners of approved colour and make as per specification. Additional hangers and height adjustment clips shall be provided for return air grills, light fixtures.  A.C. ducts etc. suitable M.S. channel (minimum MC 75 @ 1.2m) grid   shall also beprovided above the false ceiling level for movement of personnel to facilitate maintenance of lighting fixtures, AC ducts etc. complete with cut-outs etc.The size of tiles shall be 600 X 600 mm or 600 X 1200 mm. Required MS channel shall be measured &amp; paid extra under respective item unit rate. </t>
    </r>
    <r>
      <rPr>
        <b/>
        <sz val="12"/>
        <rFont val="Cambria"/>
        <family val="1"/>
      </rPr>
      <t>Note: Required MS channel shall be measured &amp; paid separately under BOQ Item No. E2301/AE2301</t>
    </r>
  </si>
  <si>
    <r>
      <t xml:space="preserve">Providing and fixing permanently colour coated aluminium false ceiling of approved colour of Luxalon Hunter douglas, Newage or approved equivalent with corrosion resistant aluminium alloy panels of size 600 mm x 600 mm min.0.6 mm thk. with clip on torsion spring system ,perforation patterns in combination with </t>
    </r>
    <r>
      <rPr>
        <b/>
        <sz val="12"/>
        <rFont val="Cambria"/>
        <family val="1"/>
      </rPr>
      <t>built-in</t>
    </r>
    <r>
      <rPr>
        <sz val="12"/>
        <rFont val="Cambria"/>
        <family val="1"/>
      </rPr>
      <t xml:space="preserve"> </t>
    </r>
    <r>
      <rPr>
        <b/>
        <sz val="12"/>
        <rFont val="Cambria"/>
        <family val="1"/>
      </rPr>
      <t>non-woven</t>
    </r>
    <r>
      <rPr>
        <sz val="12"/>
        <rFont val="Cambria"/>
        <family val="1"/>
      </rPr>
      <t xml:space="preserve"> tissue, acoustic fleece for providing good acoustic properties with NRC 0.7 and installed with silhouette T-Grid (of profile 24 mm) in same or contrasting colours or with 6 mm recess joints. The whole system shall be level adjusting arrangement and shall be suspended as per manufacturer. Additional hangers and height adjustment clips shall be provided for return air grills, light fixtures, A.C. ducts etc all complete. Suitable M.S. channel grid with minimum MC 75 shall also be provided above the false ceiling level for movement of personnel to facilitate maintenance of lighting fixtures, AC ducts etc. </t>
    </r>
    <r>
      <rPr>
        <b/>
        <sz val="12"/>
        <rFont val="Cambria"/>
        <family val="1"/>
      </rPr>
      <t>Note: Materials for structural platform grid made up of MS Channels/ Beams / Angles shall be paid separately under BOQ Item No. E2301/AE2301</t>
    </r>
  </si>
  <si>
    <r>
      <t>Providing and fixing permanently colour coated aluminium false ceiling of approved colour of Luxalon 150C,300C, of Hunter douglas, or approved equivalent with corrosion resistant aluminium alloy (grade 3105) panels of   of minimum thickness 0.6mm with perforation patterns in combination with built-in non-woven tissue, acoustic fleece for providing good acoustic properties with NRC 0.55. Additional hangers and height adjustment clips shall be provided for return air grills, light fixtures, A.C. ducts etc all complete. Suitable M.S. channel grid with minimum MC 75 shall also be provided above the false ceiling level for movement of personnel to facilitate maintenance of lighting fixtures, AC ducts etc.</t>
    </r>
    <r>
      <rPr>
        <b/>
        <sz val="12"/>
        <rFont val="Cambria"/>
        <family val="1"/>
      </rPr>
      <t>Note: Materials for structural platform grid made up of MS Channels/ Beams / Angles shall be paid separately under BOQ Item No. E2301/AE2301.</t>
    </r>
  </si>
  <si>
    <r>
      <t xml:space="preserve">Providing, fixing and laying permanently colour coated Designer metal aluminium false ceiling of approved colour with stove enamel finish  of approved make of Luxalon Hunter douglas,Newage or approved equivalent in LINEAR, RECTANGULAR, SQUARE, CURVILINEAR , OPEN GRID type etc.as per detail engineering drawing , with corrosion resistance aluminium alloy (grade 3105) panels of minimum thickness 0.6mm,with perforation patterns in combination with built-in non-woven tissue, acoustic fleece for providing good acoustic properties with NRC 0.7.  Additional hangers and height adjustment clips shall be provided for return air grills, light fixtures etc.Suitable M.S. channel (minimum MC 75) grid 1200 mm C/C maximum shall also be provided above the false ceiling level for movement of personnel to facilitate maintenance of lighting fixtures, AC ducts etc. The work to be complete as per specifications, drawings and direction of engineer. </t>
    </r>
    <r>
      <rPr>
        <b/>
        <sz val="12"/>
        <rFont val="Cambria"/>
        <family val="1"/>
      </rPr>
      <t>Note: Structural steel works for platform for movement shall be paid separately under BOQ Item No. E2301/AE2301.</t>
    </r>
  </si>
  <si>
    <r>
      <t xml:space="preserve">Providing, fixing and laying permanently colour coated Designer metal Batten panel aluminium false ceiling of colour with stove enamel finish  of approved make of Luxalon Hunter douglas,Newage or approved equivalent in combination with demountable translucent stretch ceilign memebres etc.as per detail engineering drawing &amp; manufacturer specification with corrosion resistance aluminium alloy (grade 3105)  panels of minimum thickness MIN. 0.6mm.  Additional hangers and height adjustment clips shall be provided for return air grills, light fixtures etc.Suitable M.S. channel (minimum MC 75) grid 1200 mm C/C maximum shall also be provided above the false ceiling level for movement of personnel to facilitate maintenance of lighting fixtures, AC ducts etc. The work to be complete as per specifications, drawings and direction of engineer. </t>
    </r>
    <r>
      <rPr>
        <b/>
        <sz val="12"/>
        <rFont val="Cambria"/>
        <family val="1"/>
      </rPr>
      <t>Note: Structural steel works for platform for movement shall be paid separately under BOQ Item No. E2301/AE2301.</t>
    </r>
  </si>
  <si>
    <r>
      <t>Providing and Fixing 12mm thick Calcium silicate board of HILUX or equivalent in plan or elevation with aluminium grid, metal suspension system, anchor fastener adjustable hangers etc. including two or more coats of acrylic emulsion paint of approved colour to give an even shade with smooth finish all complete as per architectural design and detail. Metal suspension system as per ASTM C-635 shall be hot dipped M.S.galvanized (grade 180 as per is :277) and nominal size of T-section shall be 24 x 38 mm or 24 x 25 mm cross runners. 24mm wide exposed flange surface shall be permanently color coated. Suspension system shall be as per manufacturer's specification. Movement platform of structural steel shall be provided if required for the  movement of personnel to facilitate maintenance of lighting fixtures, AC ducts etc. (Structural steel works for platform for movement is separately payable under relevant items of BOQ). The work to be complete as per specifications, drawings and direction of engineer.</t>
    </r>
    <r>
      <rPr>
        <b/>
        <sz val="12"/>
        <rFont val="Cambria"/>
        <family val="1"/>
      </rPr>
      <t>Note: Structural steel works for platform for movement shall be paid separately under BOQ Item No. E2301/AE2301.</t>
    </r>
  </si>
  <si>
    <r>
      <t xml:space="preserve">Providing and Filling in trenches, plinths, area paving, </t>
    </r>
    <r>
      <rPr>
        <b/>
        <sz val="12"/>
        <rFont val="Cambria"/>
        <family val="1"/>
      </rPr>
      <t xml:space="preserve">grade slab, </t>
    </r>
    <r>
      <rPr>
        <sz val="12"/>
        <rFont val="Cambria"/>
        <family val="1"/>
      </rPr>
      <t xml:space="preserve">other underground structures, </t>
    </r>
    <r>
      <rPr>
        <b/>
        <sz val="12"/>
        <rFont val="Cambria"/>
        <family val="1"/>
      </rPr>
      <t xml:space="preserve">etc. </t>
    </r>
    <r>
      <rPr>
        <sz val="12"/>
        <rFont val="Cambria"/>
        <family val="1"/>
      </rPr>
      <t xml:space="preserve">with graded stone aggregate of size range 40 mm downwards nominal size rammed, consolidated in layers not exceeding 200 mm in thickness including breaking of stone boulders to required sizes, filling the interstices with selected moorum and compacting to 85 % of original volume of stone stack for all lifts etc. all complete </t>
    </r>
    <r>
      <rPr>
        <b/>
        <sz val="12"/>
        <rFont val="Cambria"/>
        <family val="1"/>
      </rPr>
      <t>as per drawings/specifications.</t>
    </r>
    <r>
      <rPr>
        <sz val="12"/>
        <rFont val="Cambria"/>
        <family val="1"/>
      </rPr>
      <t xml:space="preserve"> Payment shall be made for the measurement of the volume of the compacted fill. </t>
    </r>
  </si>
  <si>
    <r>
      <t xml:space="preserve">Providing and fixing weep holes in drains consisting of 75 mm dia HDPE pipe sleeves including sand (250sq x 150 mm thick), aggregates (250sq x 150 mm thick), 200mm dia geo-textiles (pasted on concrete surface) etc.  all complete as per specifications, drawings and guided by engineer-in-charge. </t>
    </r>
    <r>
      <rPr>
        <b/>
        <sz val="12"/>
        <rFont val="Cambria"/>
        <family val="1"/>
      </rPr>
      <t>Note: Item is inclusive the cost of materials like HDPE pipe, sand, aggregates, etc.</t>
    </r>
  </si>
  <si>
    <r>
      <t>Construction of below ground earthing system test pits as per drawing/ sketches including brickwork, plaster, providing &amp; fixing GI strips/pipes, GI wires, covers etc as per drawing &amp; specification including associated earthwork.</t>
    </r>
    <r>
      <rPr>
        <sz val="12"/>
        <color rgb="FF00B050"/>
        <rFont val="Cambria"/>
        <family val="1"/>
      </rPr>
      <t xml:space="preserve"> </t>
    </r>
    <r>
      <rPr>
        <b/>
        <sz val="12"/>
        <color rgb="FF00B050"/>
        <rFont val="Cambria"/>
        <family val="1"/>
      </rPr>
      <t>Note: 1. Cement for brickwork, plaster etc. shall be issued by BHEL free of cost. 2. GI strips/pipes, GI wires, covers etc. shall be in contractor's scope.</t>
    </r>
  </si>
  <si>
    <r>
      <t>Providing and fixing</t>
    </r>
    <r>
      <rPr>
        <b/>
        <sz val="12"/>
        <rFont val="Cambria"/>
        <family val="1"/>
      </rPr>
      <t xml:space="preserve"> PVC pressure release valve</t>
    </r>
    <r>
      <rPr>
        <sz val="12"/>
        <rFont val="Cambria"/>
        <family val="1"/>
      </rPr>
      <t xml:space="preserve"> of minimum dia 90mm in water retaining/conveying structure including 160 mm dia housing pipe of minimum length 3.75 m with perforation as per IS4558, nylon jali, perforated end plug, collar, graded filter, excavation, fixing in concrete slab/wal, with under drainage arrangement etc. all complete.</t>
    </r>
  </si>
  <si>
    <r>
      <t xml:space="preserve">Sprinkling of water by water tanker fitted with perforated GI pipe (portable tanker minimum 3000 litre capacity) for roads and miscellaneous area within plant boundary, for dust suppression and reduction of suspended material at site for day to day work, as directed by BHEL site engineer. </t>
    </r>
    <r>
      <rPr>
        <b/>
        <sz val="12"/>
        <rFont val="Cambria"/>
        <family val="1"/>
      </rPr>
      <t>Note: Water for this purpose shall be arranged by contractor at his own cost, utilisation of machine will be in terms of Tank-hour put in actual use for water sprinkling.</t>
    </r>
  </si>
  <si>
    <r>
      <t xml:space="preserve">Design,Supply,providing and installing modular </t>
    </r>
    <r>
      <rPr>
        <b/>
        <sz val="12"/>
        <rFont val="Cambria"/>
        <family val="1"/>
      </rPr>
      <t>Toilet Cubicles</t>
    </r>
    <r>
      <rPr>
        <sz val="12"/>
        <rFont val="Cambria"/>
        <family val="1"/>
      </rPr>
      <t xml:space="preserve"> as per drawings &amp; manufacturer's specifications.All intermediate panels, pilasters, doors shall be made up of Solid Compact Laminate (Phenolic Core Board) as per IS 2046 based on thermosetting resins, homogeneously reinforced with cellulose fibers making cubicles impervious to Water, resistant to Fire, etc. Compact laminate should be Greenguard and IGBC certified. Hardware and Fixing: All accessories shall be as per architect's approved grade including all hardware/fittings. The pilaster are anchored to the flooring using adjustable SS legs. The SS top rail shall be fixed on the top of the pilasters. Accessories:Std accessories include SS Hinges, SS Door knob,SS legs, SS thumb turn indicator, SS coat hook, SS top rail and SS channels (All accessories in SS 304/316 grade). Titan Std Series Cubicles:  Std Sizes (W x D x H)- 1200 mm x 1550 mm x 1980 mm,( Height is including 150 mm gap from bottom) Door Size- MIN.600 mm.the size may varies as per detail drawings.all complete as per specification and as directed by the engineer-in-charge. </t>
    </r>
  </si>
  <si>
    <r>
      <t xml:space="preserve">Supplying and erecting in position 2.4 m high PVC coated galvanised chain linked fencing of minimum 8 gauge (including PVC coating ) of mesh size 75mm x 75mm. The diameter of the hot dip galvanised steel wire for chain link fencing excluding PVC coating shall not be less than 12 gauge. GI barbed wire fencing of height of 600 mm confirming to IS 298 at top of chain link fencing shall be provided with 4 strands of  barbed wire hot dip galvanised wire of 12G comprising of 2 ply of wires with barbs of 16G spaced at 100mm. Cost to include for GI hook bolts, rings &amp; washers, hot dip galvanised tension wires, 25X6 mm GI flat stretcher bar at end posts, accessories etc. all complete. </t>
    </r>
    <r>
      <rPr>
        <b/>
        <sz val="12"/>
        <rFont val="Cambria"/>
        <family val="1"/>
      </rPr>
      <t>Note: Structural post shall be</t>
    </r>
    <r>
      <rPr>
        <b/>
        <sz val="12"/>
        <color rgb="FF00B050"/>
        <rFont val="Cambria"/>
        <family val="1"/>
      </rPr>
      <t xml:space="preserve"> paid </t>
    </r>
    <r>
      <rPr>
        <b/>
        <sz val="12"/>
        <rFont val="Cambria"/>
        <family val="1"/>
      </rPr>
      <t>separately under ST No. A2007/ A2008.</t>
    </r>
  </si>
  <si>
    <r>
      <t xml:space="preserve">Supplying and erecting in position </t>
    </r>
    <r>
      <rPr>
        <b/>
        <sz val="12"/>
        <rFont val="Cambria"/>
        <family val="1"/>
      </rPr>
      <t>2.4 m high PVC coated gavanised chain linked fencing of minimum 4 mm</t>
    </r>
    <r>
      <rPr>
        <sz val="12"/>
        <rFont val="Cambria"/>
        <family val="1"/>
      </rPr>
      <t xml:space="preserve"> (including PVC coating ) of mesh size </t>
    </r>
    <r>
      <rPr>
        <b/>
        <sz val="12"/>
        <rFont val="Cambria"/>
        <family val="1"/>
      </rPr>
      <t>75mm x 75mm</t>
    </r>
    <r>
      <rPr>
        <sz val="12"/>
        <rFont val="Cambria"/>
        <family val="1"/>
      </rPr>
      <t xml:space="preserve">. The diameter of the hot dip galvanised steel wire for chain link fencing excluding PVC coating shall not be less than </t>
    </r>
    <r>
      <rPr>
        <b/>
        <sz val="12"/>
        <rFont val="Cambria"/>
        <family val="1"/>
      </rPr>
      <t>2.5 mm</t>
    </r>
    <r>
      <rPr>
        <sz val="12"/>
        <rFont val="Cambria"/>
        <family val="1"/>
      </rPr>
      <t xml:space="preserve">. The PVC coated chain link will be stretched by the clips at 0.5m intervals to three strands of galvanised high tensile spring steel wire (HTSSW) of 2.5 mm diameter interwoven with chain link wire mesh and kept under tension which in turn are attached to the fence post with security nuts and bolts. Concertina of height of 600 mm at top of chain link fencing shall be provided with all accessories. </t>
    </r>
    <r>
      <rPr>
        <b/>
        <sz val="12"/>
        <rFont val="Cambria"/>
        <family val="1"/>
      </rPr>
      <t xml:space="preserve">Concertinal shall be from tensile serrated galvanised wire (HTSW) made with wire diameter of 2.5 mm which will be stretched to 6m and attached on two strands of galvanised HTSSW (high tensile spring steel wire) of 2.5mm dia by means of clips at 1m interval. These two HTSSW strands will be attached to the fence posts/ angles with 12 mm security fasteners. Cost to include for GI hook bolts, rings &amp; washers, hot dip galvanised tension wires, 25X6 mm GI flat stretcher bar at end posts etc. all complete. Note: Structural post shall be separately under ST No. A2007/ A2008.
</t>
    </r>
  </si>
  <si>
    <r>
      <t>Supplying and fixing 600mm high concertina on top of boundary wall including GI tension wires, clips, anchors, accessories etc. all complete. Concertina shall be from tensile serrated galvanised wire (HTSW) made with wire diameter of 2.5 mm which will be stretched to 6m and attached on two strands of galvanised HTSSW (high tensile spring steel wire) of 2.5mm dia by means of clips at 1m interval. These two HTSSW strands will be attached to the fence posts/ angles with 12 mm security fasteners.</t>
    </r>
    <r>
      <rPr>
        <b/>
        <sz val="12"/>
        <rFont val="Cambria"/>
        <family val="1"/>
      </rPr>
      <t xml:space="preserve"> Note: Structural post shall be separately under ST No. A2007/ A2008.</t>
    </r>
  </si>
  <si>
    <r>
      <t xml:space="preserve">Supply and fixing of hot dip </t>
    </r>
    <r>
      <rPr>
        <b/>
        <sz val="12"/>
        <rFont val="Cambria"/>
        <family val="1"/>
      </rPr>
      <t>galvanised mild steel posts</t>
    </r>
    <r>
      <rPr>
        <sz val="12"/>
        <rFont val="Cambria"/>
        <family val="1"/>
      </rPr>
      <t xml:space="preserve"> for fencing. Rate of zinc coating shall not be less than 710 g/m2 on steel posts. </t>
    </r>
  </si>
  <si>
    <r>
      <t xml:space="preserve">Providing  and  fixing GI pipes class B medium class conforming to IS:1239 pipes shall be concealed and painted with </t>
    </r>
    <r>
      <rPr>
        <b/>
        <sz val="12"/>
        <rFont val="Cambria"/>
        <family val="1"/>
      </rPr>
      <t>anticorrosive</t>
    </r>
    <r>
      <rPr>
        <sz val="12"/>
        <rFont val="Cambria"/>
        <family val="1"/>
      </rPr>
      <t xml:space="preserve"> paint, complete  for internal works with  GI sockets,  unions, elbows, tees, nipples  etc  and clamps including cutting and making good the walls etc all complete for following sizes:</t>
    </r>
  </si>
  <si>
    <r>
      <t xml:space="preserve">Providing,  laying  light duty  non  pressure  NP3 class  RCC pipes with collars jointed  with  stiff mixture of cement mortar 1:2 including testing  of joints etc all complete for following. 
</t>
    </r>
    <r>
      <rPr>
        <b/>
        <sz val="12"/>
        <color rgb="FF00B050"/>
        <rFont val="Cambria"/>
        <family val="1"/>
      </rPr>
      <t>Note: Cement for fixing mortar only shall be issued by BHEL free of cost.</t>
    </r>
  </si>
  <si>
    <r>
      <t xml:space="preserve">Providing,  laying  light duty  non  pressure  NP2 class  RCC pipes with collars jointed  with  stiff mixture of cement mortar 1:2 including testing  of joints etc complete for following.  
</t>
    </r>
    <r>
      <rPr>
        <b/>
        <sz val="12"/>
        <color rgb="FF00B050"/>
        <rFont val="Cambria"/>
        <family val="1"/>
      </rPr>
      <t>Note: Cement for fixing mortar only shall be issued by BHEL free of cost.</t>
    </r>
  </si>
  <si>
    <r>
      <t xml:space="preserve">Providing,  laying  light duty  non  pressure  NP4 class  RCC pipes with c ollars jointed  with  stiff mixture of cement mortar 1:2 including testing  of joints etc complete for following:
</t>
    </r>
    <r>
      <rPr>
        <b/>
        <sz val="12"/>
        <color rgb="FF00B050"/>
        <rFont val="Cambria"/>
        <family val="1"/>
      </rPr>
      <t>Note: Cement for fixing mortar only shall be issued by BHEL free of cost.</t>
    </r>
  </si>
  <si>
    <r>
      <t xml:space="preserve">Providing  and fixing square mouth S.W Gully  trap grade 'A' complete with CI grating, brick  masonry chamber (Clay Brickwork in 1:6 mortar, 12mm plaster in 1:6 mortar &amp; 1:2:4 Cement Concrete)  and  water tight CI cover  with  300x300mm (inside). The weight of cover to be not less  than 4.53  Kg and frame to be not less than 2.72 Kg  etc all  complete for following sizes:
</t>
    </r>
    <r>
      <rPr>
        <b/>
        <sz val="12"/>
        <color rgb="FF00B050"/>
        <rFont val="Cambria"/>
        <family val="1"/>
      </rPr>
      <t>Note: Cement for brick work, platering and concreting shall be issued by BHEL free of cost.</t>
    </r>
  </si>
  <si>
    <r>
      <t xml:space="preserve">Fabrication (Site Welded as per specification), transportation from fabrication yard and erection of Medium and High Tensile structural steel (Grade designation </t>
    </r>
    <r>
      <rPr>
        <b/>
        <sz val="12"/>
        <rFont val="Cambria"/>
        <family val="1"/>
      </rPr>
      <t>E250/</t>
    </r>
    <r>
      <rPr>
        <sz val="12"/>
        <rFont val="Cambria"/>
        <family val="1"/>
      </rPr>
      <t xml:space="preserve"> </t>
    </r>
    <r>
      <rPr>
        <b/>
        <sz val="12"/>
        <rFont val="Cambria"/>
        <family val="1"/>
      </rPr>
      <t>E350 or higher</t>
    </r>
    <r>
      <rPr>
        <sz val="12"/>
        <rFont val="Cambria"/>
        <family val="1"/>
      </rPr>
      <t xml:space="preserve"> Quality B0 (Fully killed), conforming to IS 2062.  Plates beyond 40mm thickness shall be vacuum degassed &amp; furnace normalised. Plates beyond 40mm thickness shall be vacuum degassed &amp; furnace normalised and shall also be 100% ultrasonically tested as per ASTM –A578 level BS2. The fabrication can be with  rolled section / built up section / combination of both conforming to IS:2062, pipes conforming to IS:1161/ IS:1239, chequered plate conforming to IS: 3052, mild steel rounds, monorails, stays, safety chains, ladders, MS grating etc. in columns, beams, gantry girders, bunkers, silos, hoppers,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landings, hand-rails etc., collection of steel from stores, fabrication, straightening, cutting, bending, rolling, grinding, machining, drilling, welding, electrodes and other consumables, alignment, erection bolts &amp; nuts (weight of erection bolts, nuts and welds not payable), assembly, edge preparation, preheating (min preheat and interpass temperature of  20</t>
    </r>
    <r>
      <rPr>
        <vertAlign val="superscript"/>
        <sz val="12"/>
        <rFont val="Cambria"/>
        <family val="1"/>
      </rPr>
      <t>o</t>
    </r>
    <r>
      <rPr>
        <sz val="12"/>
        <rFont val="Cambria"/>
        <family val="1"/>
      </rPr>
      <t xml:space="preserve"> C for welding over 20 mm and upto 40 mm &amp; 66</t>
    </r>
    <r>
      <rPr>
        <vertAlign val="superscript"/>
        <sz val="12"/>
        <rFont val="Cambria"/>
        <family val="1"/>
      </rPr>
      <t>o</t>
    </r>
    <r>
      <rPr>
        <sz val="12"/>
        <rFont val="Cambria"/>
        <family val="1"/>
      </rPr>
      <t xml:space="preserve"> C for welding over 40 mm and upto 63 mm &amp; 110</t>
    </r>
    <r>
      <rPr>
        <vertAlign val="superscript"/>
        <sz val="12"/>
        <rFont val="Cambria"/>
        <family val="1"/>
      </rPr>
      <t>o</t>
    </r>
    <r>
      <rPr>
        <sz val="12"/>
        <rFont val="Cambria"/>
        <family val="1"/>
      </rPr>
      <t xml:space="preserve"> C for thickness over 63 mm &amp; use of low hydrogen/ radiogenic electrodes), post heating, 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rectification, dismantling and removal of all temporary structures (weight of temporary structures not payable), return of surplus / waste steel materials to store etc all complete. </t>
    </r>
    <r>
      <rPr>
        <b/>
        <sz val="12"/>
        <rFont val="Cambria"/>
        <family val="1"/>
      </rPr>
      <t xml:space="preserve">Note: 1. Rate shall be exclusive of  surface preparation and primer. 2. Structural Steel shall be issued by BHEL free of cost.
</t>
    </r>
  </si>
  <si>
    <r>
      <t xml:space="preserve">Supply, Fabrication (Site Welded as per specification),  transportation from fabrication yard and erection of Medium and High Tensile structural steel (Grade designation </t>
    </r>
    <r>
      <rPr>
        <b/>
        <sz val="12"/>
        <rFont val="Cambria"/>
        <family val="1"/>
      </rPr>
      <t>E250/</t>
    </r>
    <r>
      <rPr>
        <sz val="12"/>
        <rFont val="Cambria"/>
        <family val="1"/>
      </rPr>
      <t xml:space="preserve"> </t>
    </r>
    <r>
      <rPr>
        <b/>
        <sz val="12"/>
        <rFont val="Cambria"/>
        <family val="1"/>
      </rPr>
      <t>E350 or higher</t>
    </r>
    <r>
      <rPr>
        <sz val="12"/>
        <rFont val="Cambria"/>
        <family val="1"/>
      </rPr>
      <t xml:space="preserve"> Quality B0 (Fully killed), conforming to IS 2062.  Plates beyond 40mm thickness shall be vacuum degassed &amp; furnace normalised. Plates beyond 40mm thickness shall be vacuum degassed &amp; furnace normalised and shall also be 100% ultrasonically tested as per ASTM –A578 level BS2. The fabrication can be with  rolled section / built up section / combination of both conforming to IS:2062, pipes conforming to IS:1161/ IS:1239, chequered plate conforming to IS: 3052, mild steel rounds, monorails, stays, safety chains, ladders, MS grating etc. in columns, beams, gantry girders, bunkers, silos, hoppers,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landings, hand-rails etc., fabrication, straightening, cutting, bending, rolling, grinding, machining, drilling, welding, electrodes and other consumables, alignment, erection bolts &amp; nuts (weight of erection bolts, nuts and welds not payable), assembly, edge preparation, preheating (min preheat and interpass temperature of  20</t>
    </r>
    <r>
      <rPr>
        <vertAlign val="superscript"/>
        <sz val="12"/>
        <rFont val="Cambria"/>
        <family val="1"/>
      </rPr>
      <t>o</t>
    </r>
    <r>
      <rPr>
        <sz val="12"/>
        <rFont val="Cambria"/>
        <family val="1"/>
      </rPr>
      <t xml:space="preserve"> C for welding over 20 mm and upto 40 mm &amp; 66</t>
    </r>
    <r>
      <rPr>
        <vertAlign val="superscript"/>
        <sz val="12"/>
        <rFont val="Cambria"/>
        <family val="1"/>
      </rPr>
      <t>o</t>
    </r>
    <r>
      <rPr>
        <sz val="12"/>
        <rFont val="Cambria"/>
        <family val="1"/>
      </rPr>
      <t xml:space="preserve"> C for welding over 40 mm and upto 63 mm &amp; 110</t>
    </r>
    <r>
      <rPr>
        <vertAlign val="superscript"/>
        <sz val="12"/>
        <rFont val="Cambria"/>
        <family val="1"/>
      </rPr>
      <t>o</t>
    </r>
    <r>
      <rPr>
        <sz val="12"/>
        <rFont val="Cambria"/>
        <family val="1"/>
      </rPr>
      <t xml:space="preserve"> C for thickness over 63 mm &amp; use of low hydrogen/ radiogenic electrodes), post heating, 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rectification, dismantling and removal of all temporary structures (weight of temporary structures not payable), return of surplus / waste steel materials to store etc all complete. </t>
    </r>
    <r>
      <rPr>
        <b/>
        <sz val="12"/>
        <rFont val="Cambria"/>
        <family val="1"/>
      </rPr>
      <t xml:space="preserve">Note: 1. Rate shall be exclusive of  surface preparation and primer. 2. Supply of Structural Steel is in contractor's scope. 
</t>
    </r>
  </si>
  <si>
    <r>
      <t xml:space="preserve">Design, supply, fabrication, erection of stoplog gates, Sluice gates etc. in CW / RW / CLW Pumps, etc. with embedments required, lifting beams, special tools &amp; plants, spare parts for three years, machining, casting, with electrically operated hoisting arrangements, all materials such as structural steel, cast steel, stainless steel, brass used for seals, rubber seals, gears, ball and roller bearing, branch bushings, greasing, bolts, nuts, lugs, threaded fasteners etc., cleaning, shot blasting, MS structural parts shall be galvanised to minimum coating of Sealed Zinc spray (250 Micron) as per BS 5493. Over zinc coating one coat of zinc Phosphate Epoxy primer having minimum 30 micron DFT and three coats of coal tar Epoxy paint having minimum 75 micron DFT / coat shall be provided. Total DFT of epoxy paint including primer shall be minimum 250 microns, erection along with a second stage concreting to true plumb and levels, submission of drawings / fabrication drawings for engineers approval etc all complete. The leakage through rubber seal shall not be more than 5 lit/min/metre length of seal under maximum head. (only weight of structural steel including embedments shall be considered for payment purpose, SS component shall be paid separately under relevant BOQ item).
</t>
    </r>
    <r>
      <rPr>
        <b/>
        <sz val="12"/>
        <color theme="1"/>
        <rFont val="Cambria"/>
        <family val="1"/>
      </rPr>
      <t>Note: Supply of structural steel is in the scope of contractor only.</t>
    </r>
  </si>
  <si>
    <r>
      <t xml:space="preserve">SS component mentioned under ST No. </t>
    </r>
    <r>
      <rPr>
        <b/>
        <sz val="12"/>
        <rFont val="Cambria"/>
        <family val="1"/>
      </rPr>
      <t>A2329</t>
    </r>
  </si>
  <si>
    <r>
      <t xml:space="preserve">Providing &amp; Laying </t>
    </r>
    <r>
      <rPr>
        <b/>
        <sz val="12"/>
        <rFont val="Cambria"/>
        <family val="1"/>
      </rPr>
      <t>water bound macadam sub base/base course</t>
    </r>
    <r>
      <rPr>
        <sz val="12"/>
        <rFont val="Cambria"/>
        <family val="1"/>
      </rPr>
      <t xml:space="preserve"> with stone aggregate 53 mm to 22.4 mm size stone conforming to </t>
    </r>
    <r>
      <rPr>
        <b/>
        <sz val="12"/>
        <rFont val="Cambria"/>
        <family val="1"/>
      </rPr>
      <t>MORTH specification (Table 400-7)   (IRC 19 -grading -3)</t>
    </r>
    <r>
      <rPr>
        <sz val="12"/>
        <rFont val="Cambria"/>
        <family val="1"/>
      </rPr>
      <t xml:space="preserve"> mixing in a mechanical mix plant at OMC, carriage of mixed material to work site, for all leads &amp; lifts, spreading in uniform layers of specified thickness on prepared surface and compacting with vibratory power roller to achieve the desired density, complete as per specifications, drawings and directions of Engineer-in-Charge.</t>
    </r>
  </si>
  <si>
    <r>
      <t xml:space="preserve">Supplying and laying 450mmx250mmx500mm deep precast concrete kerb stone of grade M-25 with 20 mm nominal size stone aggregate and of shape as per detailed drawing including fixing with cement mortar (1:6) in 13mm thick  joints, finishing of joints with neat cement paste, making drainage opening where required etc all complete. </t>
    </r>
    <r>
      <rPr>
        <b/>
        <sz val="12"/>
        <rFont val="Cambria"/>
        <family val="1"/>
      </rPr>
      <t>Note: Kerb Stone including Cement and concrete is in contractor's scope. Cement for mortar shall be issued by BHEL free of cost.</t>
    </r>
  </si>
  <si>
    <r>
      <t xml:space="preserve">Supplying and laying 300mmx250mmx150mm deep </t>
    </r>
    <r>
      <rPr>
        <b/>
        <sz val="12"/>
        <rFont val="Cambria"/>
        <family val="1"/>
      </rPr>
      <t>precast concrete kerb stone</t>
    </r>
    <r>
      <rPr>
        <sz val="12"/>
        <rFont val="Cambria"/>
        <family val="1"/>
      </rPr>
      <t xml:space="preserve"> of grade M-25 with 20 mm nominal size stone aggregate and of shape as per detailed drawing including fixing with cement mortar (1:6) in 13mm thick  joints, finishing of joints with neat cement paste, making drainage opening where required etc all complete.</t>
    </r>
    <r>
      <rPr>
        <b/>
        <sz val="12"/>
        <rFont val="Cambria"/>
        <family val="1"/>
      </rPr>
      <t>Note: Kerb Stone including Cement and concrete is in contractor's scope. Cement for mortar shall be issued by BHEL free of cost.</t>
    </r>
  </si>
  <si>
    <r>
      <t>Supply and laying 200mm dia R.C.C NP-3 type Hume pipe in raised shoulders as rain water drains as per detailed drawing including fixing with cement mortar (1:2) in 13mm thick joints, finishing of joints with neat cement paste etc. all complete.</t>
    </r>
    <r>
      <rPr>
        <sz val="12"/>
        <color rgb="FF00B050"/>
        <rFont val="Cambria"/>
        <family val="1"/>
      </rPr>
      <t xml:space="preserve"> </t>
    </r>
    <r>
      <rPr>
        <b/>
        <sz val="12"/>
        <color rgb="FF00B050"/>
        <rFont val="Cambria"/>
        <family val="1"/>
      </rPr>
      <t>Note: Cement for fixing mortar shall be issued by BHEL free of cost.</t>
    </r>
    <r>
      <rPr>
        <b/>
        <sz val="12"/>
        <rFont val="Cambria"/>
        <family val="1"/>
      </rPr>
      <t xml:space="preserve"> </t>
    </r>
  </si>
  <si>
    <r>
      <t xml:space="preserve">Providing and laying Geopolymer concrete of grade M35 using 20 mm nominal size stone aggregate with approved admixture (if required), in road pavement using fully mechanized paver fitted with electronic sensors,  provision for necessary joints including compaction, finishing to lines and grades, curing and providing &amp; fixing formwork etc. all complete. </t>
    </r>
    <r>
      <rPr>
        <b/>
        <sz val="12"/>
        <rFont val="Cambria"/>
        <family val="1"/>
      </rPr>
      <t>Note:  1. Rate quoted shall be excluding the cost of reinforcement and dowel bar. 2. Geopolymer concrete shall be issued by BHEL free of cost.</t>
    </r>
  </si>
  <si>
    <r>
      <t xml:space="preserve">Providing and laying cement concrete of grade M35 using 20 mm nominal size stone aggregate with approved admixture (if required), in road pavement using fully mechanized paver fitted with electronic sensors, provision for necessary joints including compaction, finishing to lines and grades, curing and providing &amp; fixing forwork etc. all complete. </t>
    </r>
    <r>
      <rPr>
        <b/>
        <sz val="12"/>
        <rFont val="Cambria"/>
        <family val="1"/>
      </rPr>
      <t>Note: 1. Rate quoted shall be Excluding the cost of reinforcement and dowel bar. 2.</t>
    </r>
    <r>
      <rPr>
        <b/>
        <sz val="12"/>
        <color rgb="FFFF0000"/>
        <rFont val="Cambria"/>
        <family val="1"/>
      </rPr>
      <t xml:space="preserve"> </t>
    </r>
    <r>
      <rPr>
        <b/>
        <sz val="12"/>
        <color rgb="FF00B050"/>
        <rFont val="Cambria"/>
        <family val="1"/>
      </rPr>
      <t>Ready Mix Concrete (RMC) shall be issued by BHEL free of cost at Batching Plant of BHEL's RMC Agency.</t>
    </r>
  </si>
  <si>
    <r>
      <t xml:space="preserve">Providing &amp; laying dry lean cement concrete of grade M15 with 20 mm nominal size graded stone aggregate over a prepared sub-grade including compaction, finishing, curing etc all complete. </t>
    </r>
    <r>
      <rPr>
        <sz val="12"/>
        <color rgb="FF00B050"/>
        <rFont val="Cambria"/>
        <family val="1"/>
      </rPr>
      <t>Note: Ready Mix Concrete (RMC) shall be issued by BHEL free of cost at Batching Plant of BHEL's RMC Agency.</t>
    </r>
  </si>
  <si>
    <r>
      <t xml:space="preserve">Providing &amp; laying dry lean cement concrete of grade M10 with 20 mm nominal size graded stone aggregate over a prepared sub-grade including compaction, finishing, curing etc all complete. </t>
    </r>
    <r>
      <rPr>
        <sz val="12"/>
        <color rgb="FF00B050"/>
        <rFont val="Cambria"/>
        <family val="1"/>
      </rPr>
      <t>Note: Ready Mix Concrete (RMC) shall be issued by BHEL free of cost at Batching Plant of BHEL's RMC Agency.</t>
    </r>
  </si>
  <si>
    <r>
      <t>Providing and laying of plain cement concrete of grade M15 using 40 mm graded stone aggregate including providing and fixing formwork, compaction etc. all complete.</t>
    </r>
    <r>
      <rPr>
        <sz val="12"/>
        <color rgb="FF00B050"/>
        <rFont val="Cambria"/>
        <family val="1"/>
      </rPr>
      <t xml:space="preserve"> Note: Ready Mix Concrete (RMC) shall be issued by BHEL free of cost at Batching Plant of BHEL's RMC Agency.</t>
    </r>
  </si>
  <si>
    <r>
      <t xml:space="preserve">Providing and fixing in position </t>
    </r>
    <r>
      <rPr>
        <b/>
        <sz val="12"/>
        <rFont val="Cambria"/>
        <family val="1"/>
      </rPr>
      <t>MS dowel bar</t>
    </r>
    <r>
      <rPr>
        <sz val="12"/>
        <rFont val="Cambria"/>
        <family val="1"/>
      </rPr>
      <t xml:space="preserve"> reinforcement including surface painted with bitumen and greasing, dowel end caps with cotton fills etc all complete as per specification, drawing and as directed by Engineer. </t>
    </r>
  </si>
  <si>
    <r>
      <t xml:space="preserve">Providing  &amp;  installation  of </t>
    </r>
    <r>
      <rPr>
        <b/>
        <sz val="12"/>
        <rFont val="Cambria"/>
        <family val="1"/>
      </rPr>
      <t>bitumen impregnated fibre board</t>
    </r>
    <r>
      <rPr>
        <sz val="12"/>
        <rFont val="Cambria"/>
        <family val="1"/>
      </rPr>
      <t xml:space="preserve"> of 225mm wide x 20mm thickness confirming to IS 1838 as  joint filler including nailing, coating of both faces with coal tar pitch/bitumen etc. all complete as per specification, drawing and as directed by engineer.</t>
    </r>
  </si>
  <si>
    <r>
      <t xml:space="preserve">Providing and filling in position </t>
    </r>
    <r>
      <rPr>
        <b/>
        <sz val="12"/>
        <rFont val="Cambria"/>
        <family val="1"/>
      </rPr>
      <t>hot applied bitumen sealing compound (Grade A)</t>
    </r>
    <r>
      <rPr>
        <sz val="12"/>
        <rFont val="Cambria"/>
        <family val="1"/>
      </rPr>
      <t xml:space="preserve"> of 20mm wide joint confirming to IS 1834 including cleaning, mixing, heating, pouring/injecting sealing compound in gaps in joints, sealant primer etc all complete as per specification, drawing and as directed by Engineer.</t>
    </r>
  </si>
  <si>
    <r>
      <t xml:space="preserve">Providing and laying </t>
    </r>
    <r>
      <rPr>
        <b/>
        <sz val="12"/>
        <rFont val="Cambria"/>
        <family val="1"/>
      </rPr>
      <t>debonding strip/tape</t>
    </r>
    <r>
      <rPr>
        <sz val="12"/>
        <rFont val="Cambria"/>
        <family val="1"/>
      </rPr>
      <t xml:space="preserve"> of specified thickness before applying sealant including cleaning etc all complete as per specification, drawing and as directed by Engineer. </t>
    </r>
  </si>
  <si>
    <r>
      <t xml:space="preserve">Providing &amp; laying </t>
    </r>
    <r>
      <rPr>
        <b/>
        <sz val="12"/>
        <rFont val="Cambria"/>
        <family val="1"/>
      </rPr>
      <t xml:space="preserve">75 mm thick precast interlocking concrete pavers of  grade M35 </t>
    </r>
    <r>
      <rPr>
        <sz val="12"/>
        <rFont val="Cambria"/>
        <family val="1"/>
      </rPr>
      <t>of approved colour and pattern as per specification and recommendation of manufacturer.</t>
    </r>
  </si>
  <si>
    <r>
      <t xml:space="preserve">Providing and laying </t>
    </r>
    <r>
      <rPr>
        <b/>
        <sz val="12"/>
        <rFont val="Cambria"/>
        <family val="1"/>
      </rPr>
      <t>20mm thick sand layer</t>
    </r>
    <r>
      <rPr>
        <sz val="12"/>
        <rFont val="Cambria"/>
        <family val="1"/>
      </rPr>
      <t xml:space="preserve"> below concrete pavers including compaction etc all complete as per specification, drawing and as directed by Engineer. </t>
    </r>
  </si>
  <si>
    <r>
      <t xml:space="preserve">Rebate for use of crushed stone sand supplied by BHEL in any of the civil works i.e. brickworks, plastering, flooring etc.
</t>
    </r>
    <r>
      <rPr>
        <b/>
        <sz val="12"/>
        <rFont val="Cambria"/>
        <family val="1"/>
      </rPr>
      <t xml:space="preserve">Note: 
1. Measurement shall be for per CUM of Sand utilized in Civil works.
2. Theoritical consumption of sand shall be calculated as per applicable standard IS code and as approved by BHEL Engineer- In-charge.
3. Contractor shall satisfy himself with regards to the suitability and qualtiy of the crushed stone sand being produced by BHEL's agency before issuance / utlization of sand in any of the works and no claim shall be entertained afterwards w.r.t. quality of sand. </t>
    </r>
  </si>
  <si>
    <t xml:space="preserve">Providing and fixing parallel threaded reinforcement couplers  for mechanical splices of rebars (TMT/ CRS TMT) for concrete reinforcement including supply of couplers as per IS: 16172 made out of EN8D grade high strength alloy material , threading on rebars to be coupled with coupler, enlargement at connection by forging,  protecting the prepared reinforcement bars, fitting &amp; fixing of couplers under specialized supervision,  quality tests &amp; checks (for couplers and coupled joints) etc. all complete as per direction of Engineer in charge.  The couplers shall match to the properties of rebars of grade equal to Fe-500D/Fe-550D of IS 1786. The cost shall include for  all works and tests including mobilisation, demobilisation, loading/unloading of required plant/ machinery at site for threading &amp; forging works, tools &amp; tackles, labour &amp; supervision, consumables and all incidental expenses for satisfactory execution of the work . (No deduction for labour and binding wire saved for not providing lap length shall be made).
</t>
  </si>
  <si>
    <t>RATES (INR)= TOTAL VALUE * WEIGHTAGE /(QUANTITY)</t>
  </si>
  <si>
    <t>Bidders to note that this excel sheet is for calculation reference purpose only and need not to be uploaded with tender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</si>
</sst>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Red]#,##0"/>
    <numFmt numFmtId="165" formatCode="0.000"/>
    <numFmt numFmtId="166" formatCode="0.000000000000"/>
    <numFmt numFmtId="167" formatCode="0.000000000000000"/>
    <numFmt numFmtId="168" formatCode="_ * #,##0.00_ ;_ * \-#,##0.00_ ;_ * &quot;-&quot;???????????????_ ;_ @_ "/>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2"/>
      <name val="Cambria"/>
      <family val="1"/>
    </font>
    <font>
      <sz val="10"/>
      <name val="Arial"/>
      <family val="2"/>
    </font>
    <font>
      <b/>
      <sz val="18"/>
      <color theme="1"/>
      <name val="Calibri"/>
      <family val="2"/>
      <scheme val="minor"/>
    </font>
    <font>
      <b/>
      <sz val="12"/>
      <name val="Arial"/>
      <family val="2"/>
    </font>
    <font>
      <b/>
      <sz val="11"/>
      <name val="Arial"/>
      <family val="2"/>
    </font>
    <font>
      <sz val="11"/>
      <name val="Arial"/>
      <family val="2"/>
    </font>
    <font>
      <b/>
      <sz val="11"/>
      <color indexed="30"/>
      <name val="Arial"/>
      <family val="2"/>
    </font>
    <font>
      <b/>
      <sz val="14"/>
      <color indexed="10"/>
      <name val="Arial"/>
      <family val="2"/>
    </font>
    <font>
      <b/>
      <u/>
      <sz val="12"/>
      <color theme="1"/>
      <name val="Cambria"/>
      <family val="1"/>
    </font>
    <font>
      <b/>
      <sz val="12"/>
      <color theme="1"/>
      <name val="Cambria"/>
      <family val="1"/>
    </font>
    <font>
      <sz val="12"/>
      <color theme="1"/>
      <name val="Cambria"/>
      <family val="1"/>
    </font>
    <font>
      <b/>
      <sz val="11"/>
      <name val="Calibri"/>
      <family val="2"/>
      <scheme val="minor"/>
    </font>
    <font>
      <b/>
      <sz val="11"/>
      <name val="Cambria"/>
      <family val="1"/>
    </font>
    <font>
      <sz val="11"/>
      <name val="Cambria"/>
      <family val="1"/>
    </font>
    <font>
      <sz val="12"/>
      <name val="Cambria"/>
      <family val="1"/>
    </font>
    <font>
      <b/>
      <sz val="12"/>
      <color rgb="FF00B050"/>
      <name val="Cambria"/>
      <family val="1"/>
    </font>
    <font>
      <sz val="12"/>
      <color indexed="8"/>
      <name val="Cambria"/>
      <family val="1"/>
    </font>
    <font>
      <sz val="12"/>
      <color rgb="FF00B050"/>
      <name val="Cambria"/>
      <family val="1"/>
    </font>
    <font>
      <sz val="12"/>
      <color rgb="FF0070C0"/>
      <name val="Cambria"/>
      <family val="1"/>
    </font>
    <font>
      <vertAlign val="superscript"/>
      <sz val="12"/>
      <name val="Cambria"/>
      <family val="1"/>
    </font>
    <font>
      <b/>
      <sz val="12"/>
      <color rgb="FFFF0000"/>
      <name val="Cambria"/>
      <family val="1"/>
    </font>
  </fonts>
  <fills count="7">
    <fill>
      <patternFill patternType="none"/>
    </fill>
    <fill>
      <patternFill patternType="gray125"/>
    </fill>
    <fill>
      <patternFill patternType="solid">
        <fgColor rgb="FFDDDDDD"/>
        <bgColor indexed="64"/>
      </patternFill>
    </fill>
    <fill>
      <patternFill patternType="solid">
        <fgColor theme="2"/>
        <bgColor indexed="64"/>
      </patternFill>
    </fill>
    <fill>
      <patternFill patternType="solid">
        <fgColor indexed="27"/>
        <bgColor indexed="64"/>
      </patternFill>
    </fill>
    <fill>
      <patternFill patternType="solid">
        <fgColor theme="4" tint="0.59999389629810485"/>
        <bgColor indexed="64"/>
      </patternFill>
    </fill>
    <fill>
      <patternFill patternType="solid">
        <fgColor theme="0"/>
        <bgColor indexed="64"/>
      </patternFill>
    </fill>
  </fills>
  <borders count="2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style="thin">
        <color indexed="64"/>
      </left>
      <right/>
      <top/>
      <bottom/>
      <diagonal/>
    </border>
    <border>
      <left style="thin">
        <color auto="1"/>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diagonalDown="1">
      <left style="thin">
        <color auto="1"/>
      </left>
      <right style="thin">
        <color auto="1"/>
      </right>
      <top style="thin">
        <color auto="1"/>
      </top>
      <bottom style="thin">
        <color auto="1"/>
      </bottom>
      <diagonal style="thin">
        <color auto="1"/>
      </diagonal>
    </border>
    <border>
      <left style="medium">
        <color indexed="64"/>
      </left>
      <right style="thin">
        <color auto="1"/>
      </right>
      <top style="thin">
        <color auto="1"/>
      </top>
      <bottom/>
      <diagonal/>
    </border>
  </borders>
  <cellStyleXfs count="13">
    <xf numFmtId="0" fontId="0" fillId="0" borderId="0"/>
    <xf numFmtId="43"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cellStyleXfs>
  <cellXfs count="167">
    <xf numFmtId="0" fontId="0" fillId="0" borderId="0" xfId="0"/>
    <xf numFmtId="0" fontId="6" fillId="0" borderId="9" xfId="3" applyNumberFormat="1" applyFont="1" applyFill="1" applyBorder="1" applyAlignment="1">
      <alignment horizontal="center" vertical="center" wrapText="1"/>
    </xf>
    <xf numFmtId="0" fontId="6" fillId="0" borderId="10" xfId="3" applyNumberFormat="1" applyFont="1" applyFill="1" applyBorder="1" applyAlignment="1">
      <alignment horizontal="center" vertical="center" wrapText="1"/>
    </xf>
    <xf numFmtId="0" fontId="6" fillId="0" borderId="11" xfId="4" applyNumberFormat="1" applyFont="1" applyFill="1" applyBorder="1" applyAlignment="1">
      <alignment horizontal="center" vertical="center" wrapText="1"/>
    </xf>
    <xf numFmtId="0" fontId="6" fillId="2" borderId="10" xfId="5" applyNumberFormat="1" applyFont="1" applyFill="1" applyBorder="1" applyAlignment="1">
      <alignment horizontal="center" vertical="center" wrapText="1"/>
    </xf>
    <xf numFmtId="0" fontId="6" fillId="0" borderId="12" xfId="6" applyNumberFormat="1" applyFont="1" applyFill="1" applyBorder="1" applyAlignment="1">
      <alignment horizontal="center" vertical="center" wrapText="1"/>
    </xf>
    <xf numFmtId="0" fontId="7" fillId="3" borderId="13" xfId="3" applyNumberFormat="1" applyFont="1" applyFill="1" applyBorder="1" applyAlignment="1">
      <alignment horizontal="center" vertical="top" wrapText="1"/>
    </xf>
    <xf numFmtId="0" fontId="7" fillId="3" borderId="14" xfId="3" applyNumberFormat="1" applyFont="1" applyFill="1" applyBorder="1" applyAlignment="1">
      <alignment horizontal="center" vertical="top" wrapText="1"/>
    </xf>
    <xf numFmtId="0" fontId="7" fillId="3" borderId="15" xfId="3" applyNumberFormat="1" applyFont="1" applyFill="1" applyBorder="1" applyAlignment="1">
      <alignment horizontal="center" vertical="top" wrapText="1"/>
    </xf>
    <xf numFmtId="0" fontId="8" fillId="0" borderId="13" xfId="6" applyNumberFormat="1" applyFont="1" applyFill="1" applyBorder="1" applyAlignment="1">
      <alignment horizontal="center" vertical="center"/>
    </xf>
    <xf numFmtId="0" fontId="7" fillId="0" borderId="14" xfId="6" applyNumberFormat="1" applyFont="1" applyFill="1" applyBorder="1" applyAlignment="1">
      <alignment horizontal="justify" vertical="top" wrapText="1"/>
    </xf>
    <xf numFmtId="2" fontId="8" fillId="0" borderId="14" xfId="6" applyNumberFormat="1" applyFont="1" applyFill="1" applyBorder="1" applyAlignment="1">
      <alignment horizontal="center" vertical="center"/>
    </xf>
    <xf numFmtId="0" fontId="8" fillId="0" borderId="14" xfId="3" applyNumberFormat="1" applyFont="1" applyFill="1" applyBorder="1" applyAlignment="1">
      <alignment horizontal="center" vertical="center" wrapText="1"/>
    </xf>
    <xf numFmtId="0" fontId="7" fillId="0" borderId="14" xfId="3" applyNumberFormat="1" applyFont="1" applyFill="1" applyBorder="1" applyAlignment="1" applyProtection="1">
      <alignment horizontal="center" vertical="center"/>
    </xf>
    <xf numFmtId="43" fontId="7" fillId="4" borderId="16" xfId="1" applyFont="1" applyFill="1" applyBorder="1" applyAlignment="1" applyProtection="1">
      <alignment horizontal="right" vertical="center"/>
      <protection locked="0"/>
    </xf>
    <xf numFmtId="43" fontId="7" fillId="0" borderId="17" xfId="1" applyFont="1" applyFill="1" applyBorder="1" applyAlignment="1" applyProtection="1">
      <alignment horizontal="right" vertical="center"/>
      <protection locked="0"/>
    </xf>
    <xf numFmtId="0" fontId="8" fillId="0" borderId="15" xfId="6" applyNumberFormat="1" applyFont="1" applyFill="1" applyBorder="1" applyAlignment="1">
      <alignment vertical="center" wrapText="1"/>
    </xf>
    <xf numFmtId="0" fontId="7" fillId="0" borderId="13" xfId="6" applyNumberFormat="1" applyFont="1" applyFill="1" applyBorder="1" applyAlignment="1">
      <alignment horizontal="left" vertical="top"/>
    </xf>
    <xf numFmtId="0" fontId="7" fillId="0" borderId="1" xfId="6" applyNumberFormat="1" applyFont="1" applyFill="1" applyBorder="1" applyAlignment="1">
      <alignment horizontal="left" vertical="top"/>
    </xf>
    <xf numFmtId="0" fontId="8" fillId="0" borderId="14" xfId="6" applyNumberFormat="1" applyFont="1" applyFill="1" applyBorder="1" applyAlignment="1">
      <alignment vertical="top"/>
    </xf>
    <xf numFmtId="0" fontId="8" fillId="0" borderId="0" xfId="3" applyNumberFormat="1" applyFont="1" applyFill="1" applyBorder="1" applyAlignment="1">
      <alignment vertical="top"/>
    </xf>
    <xf numFmtId="43" fontId="10" fillId="0" borderId="14" xfId="6" applyNumberFormat="1" applyFont="1" applyFill="1" applyBorder="1" applyAlignment="1">
      <alignment vertical="top"/>
    </xf>
    <xf numFmtId="0" fontId="8" fillId="0" borderId="15" xfId="6" applyNumberFormat="1" applyFont="1" applyFill="1" applyBorder="1" applyAlignment="1">
      <alignment vertical="top" wrapText="1"/>
    </xf>
    <xf numFmtId="0" fontId="7" fillId="0" borderId="14" xfId="6" applyNumberFormat="1" applyFont="1" applyFill="1" applyBorder="1" applyAlignment="1">
      <alignment horizontal="left" vertical="top"/>
    </xf>
    <xf numFmtId="0" fontId="0" fillId="0" borderId="19" xfId="0" applyBorder="1"/>
    <xf numFmtId="0" fontId="0" fillId="0" borderId="0" xfId="0" applyBorder="1"/>
    <xf numFmtId="0" fontId="0" fillId="0" borderId="20" xfId="0" applyBorder="1"/>
    <xf numFmtId="0" fontId="2" fillId="0" borderId="13" xfId="0" applyFont="1" applyBorder="1" applyAlignment="1">
      <alignment horizontal="center" vertical="center"/>
    </xf>
    <xf numFmtId="0" fontId="2" fillId="0" borderId="21" xfId="0" applyFont="1" applyBorder="1" applyAlignment="1">
      <alignment horizontal="center" vertical="center"/>
    </xf>
    <xf numFmtId="165" fontId="3" fillId="0" borderId="14" xfId="7" applyNumberFormat="1" applyFont="1" applyFill="1" applyBorder="1" applyAlignment="1">
      <alignment horizontal="center" vertical="center" wrapText="1"/>
    </xf>
    <xf numFmtId="165" fontId="3" fillId="0" borderId="14" xfId="7" applyNumberFormat="1" applyFont="1" applyFill="1" applyBorder="1" applyAlignment="1">
      <alignment horizontal="justify" vertical="center"/>
    </xf>
    <xf numFmtId="4" fontId="3" fillId="0" borderId="14" xfId="7" applyNumberFormat="1" applyFont="1" applyFill="1" applyBorder="1" applyAlignment="1">
      <alignment horizontal="center" vertical="center" wrapText="1"/>
    </xf>
    <xf numFmtId="4" fontId="3" fillId="0" borderId="14" xfId="7" applyNumberFormat="1" applyFont="1" applyFill="1" applyBorder="1" applyAlignment="1">
      <alignment horizontal="justify" vertical="center" wrapText="1"/>
    </xf>
    <xf numFmtId="3" fontId="3" fillId="0" borderId="14" xfId="7" applyNumberFormat="1" applyFont="1" applyFill="1" applyBorder="1" applyAlignment="1">
      <alignment horizontal="justify" vertical="center" wrapText="1"/>
    </xf>
    <xf numFmtId="2" fontId="3" fillId="0" borderId="14" xfId="7" applyNumberFormat="1" applyFont="1" applyFill="1" applyBorder="1" applyAlignment="1">
      <alignment horizontal="center" vertical="center" wrapText="1"/>
    </xf>
    <xf numFmtId="0" fontId="15" fillId="0" borderId="13" xfId="0" applyFont="1" applyBorder="1" applyAlignment="1">
      <alignment horizontal="center" vertical="center" wrapText="1"/>
    </xf>
    <xf numFmtId="0" fontId="16" fillId="0" borderId="15" xfId="0" applyFont="1" applyBorder="1" applyAlignment="1">
      <alignment horizontal="justify" vertical="center" wrapText="1"/>
    </xf>
    <xf numFmtId="0" fontId="15" fillId="0" borderId="21" xfId="0" applyFont="1" applyBorder="1" applyAlignment="1">
      <alignment horizontal="center" vertical="center" wrapText="1"/>
    </xf>
    <xf numFmtId="0" fontId="16" fillId="0" borderId="23" xfId="0" applyFont="1" applyBorder="1" applyAlignment="1">
      <alignment horizontal="justify" vertical="center" wrapText="1"/>
    </xf>
    <xf numFmtId="165" fontId="3" fillId="0" borderId="14" xfId="0" applyNumberFormat="1" applyFont="1" applyFill="1" applyBorder="1" applyAlignment="1">
      <alignment horizontal="justify" vertical="top" wrapText="1"/>
    </xf>
    <xf numFmtId="0" fontId="17" fillId="0" borderId="14" xfId="12" applyFont="1" applyFill="1" applyBorder="1" applyAlignment="1">
      <alignment horizontal="center" vertical="center"/>
    </xf>
    <xf numFmtId="0" fontId="3" fillId="0" borderId="14" xfId="0" applyFont="1" applyFill="1" applyBorder="1" applyAlignment="1">
      <alignment horizontal="center" vertical="center"/>
    </xf>
    <xf numFmtId="0" fontId="13" fillId="0" borderId="0" xfId="0" applyFont="1"/>
    <xf numFmtId="0" fontId="3" fillId="0" borderId="14" xfId="0" applyFont="1" applyFill="1" applyBorder="1" applyAlignment="1">
      <alignment horizontal="center" vertical="center" wrapText="1"/>
    </xf>
    <xf numFmtId="0" fontId="3" fillId="0" borderId="14" xfId="4" applyFont="1" applyFill="1" applyBorder="1" applyAlignment="1">
      <alignment horizontal="justify" vertical="center"/>
    </xf>
    <xf numFmtId="0" fontId="13" fillId="0" borderId="14" xfId="0" applyFont="1" applyBorder="1" applyAlignment="1">
      <alignment vertical="center"/>
    </xf>
    <xf numFmtId="0" fontId="13" fillId="0" borderId="14" xfId="0" applyFont="1" applyBorder="1"/>
    <xf numFmtId="0" fontId="17" fillId="0" borderId="14" xfId="7" applyFont="1" applyFill="1" applyBorder="1" applyAlignment="1">
      <alignment horizontal="center" vertical="center" wrapText="1"/>
    </xf>
    <xf numFmtId="0" fontId="17" fillId="0" borderId="14" xfId="7" applyFont="1" applyFill="1" applyBorder="1" applyAlignment="1">
      <alignment horizontal="justify" vertical="center"/>
    </xf>
    <xf numFmtId="1" fontId="17" fillId="0" borderId="14" xfId="7" applyNumberFormat="1" applyFont="1" applyFill="1" applyBorder="1" applyAlignment="1">
      <alignment horizontal="center" vertical="center" wrapText="1"/>
    </xf>
    <xf numFmtId="43" fontId="13" fillId="0" borderId="14" xfId="0" applyNumberFormat="1" applyFont="1" applyBorder="1" applyAlignment="1">
      <alignment vertical="center"/>
    </xf>
    <xf numFmtId="167" fontId="13" fillId="0" borderId="14" xfId="0" applyNumberFormat="1" applyFont="1" applyBorder="1" applyAlignment="1">
      <alignment horizontal="center" vertical="center"/>
    </xf>
    <xf numFmtId="0" fontId="17" fillId="0" borderId="14" xfId="7" applyFont="1" applyFill="1" applyBorder="1" applyAlignment="1">
      <alignment horizontal="justify" vertical="center" wrapText="1"/>
    </xf>
    <xf numFmtId="0" fontId="17" fillId="0" borderId="14" xfId="7" applyFont="1" applyFill="1" applyBorder="1" applyAlignment="1">
      <alignment horizontal="center" vertical="center"/>
    </xf>
    <xf numFmtId="0" fontId="3" fillId="6" borderId="14" xfId="4" applyFont="1" applyFill="1" applyBorder="1" applyAlignment="1">
      <alignment horizontal="justify" vertical="center" wrapText="1"/>
    </xf>
    <xf numFmtId="0" fontId="17" fillId="0" borderId="14" xfId="0" applyFont="1" applyFill="1" applyBorder="1" applyAlignment="1">
      <alignment horizontal="center" vertical="center"/>
    </xf>
    <xf numFmtId="0" fontId="17" fillId="0" borderId="14" xfId="0" applyFont="1" applyFill="1" applyBorder="1" applyAlignment="1">
      <alignment horizontal="justify" vertical="center"/>
    </xf>
    <xf numFmtId="0" fontId="17" fillId="0" borderId="14" xfId="0" applyFont="1" applyFill="1" applyBorder="1" applyAlignment="1">
      <alignment horizontal="center" vertical="center" wrapText="1"/>
    </xf>
    <xf numFmtId="0" fontId="13" fillId="0" borderId="14" xfId="0" applyFont="1" applyFill="1" applyBorder="1" applyAlignment="1">
      <alignment horizontal="center" vertical="center"/>
    </xf>
    <xf numFmtId="0" fontId="13" fillId="0" borderId="14" xfId="0" applyFont="1" applyFill="1" applyBorder="1" applyAlignment="1">
      <alignment horizontal="justify" vertical="center"/>
    </xf>
    <xf numFmtId="0" fontId="13" fillId="0" borderId="14" xfId="0" applyFont="1" applyFill="1" applyBorder="1" applyAlignment="1">
      <alignment horizontal="center" vertical="center" wrapText="1"/>
    </xf>
    <xf numFmtId="0" fontId="17" fillId="6" borderId="14" xfId="7" applyFont="1" applyFill="1" applyBorder="1" applyAlignment="1">
      <alignment horizontal="justify" vertical="top" wrapText="1"/>
    </xf>
    <xf numFmtId="21" fontId="17" fillId="0" borderId="14" xfId="0" quotePrefix="1" applyNumberFormat="1" applyFont="1" applyFill="1" applyBorder="1" applyAlignment="1">
      <alignment horizontal="justify" vertical="center" wrapText="1"/>
    </xf>
    <xf numFmtId="0" fontId="17" fillId="0" borderId="14" xfId="7" applyFont="1" applyFill="1" applyBorder="1" applyAlignment="1">
      <alignment horizontal="justify" vertical="top" wrapText="1"/>
    </xf>
    <xf numFmtId="0" fontId="17" fillId="0" borderId="14" xfId="7" applyFont="1" applyFill="1" applyBorder="1" applyAlignment="1">
      <alignment horizontal="justify" vertical="top"/>
    </xf>
    <xf numFmtId="0" fontId="3" fillId="0" borderId="14" xfId="4" applyFont="1" applyFill="1" applyBorder="1" applyAlignment="1">
      <alignment horizontal="justify" vertical="center" wrapText="1"/>
    </xf>
    <xf numFmtId="0" fontId="3" fillId="0" borderId="14" xfId="0" applyFont="1" applyFill="1" applyBorder="1" applyAlignment="1">
      <alignment horizontal="justify" vertical="center"/>
    </xf>
    <xf numFmtId="1" fontId="17" fillId="0" borderId="14" xfId="8" applyNumberFormat="1" applyFont="1" applyFill="1" applyBorder="1" applyAlignment="1">
      <alignment horizontal="center" vertical="center"/>
    </xf>
    <xf numFmtId="1" fontId="17" fillId="0" borderId="14" xfId="8" applyNumberFormat="1" applyFont="1" applyFill="1" applyBorder="1" applyAlignment="1">
      <alignment horizontal="justify" vertical="justify"/>
    </xf>
    <xf numFmtId="0" fontId="17" fillId="0" borderId="14" xfId="7" applyFont="1" applyFill="1" applyBorder="1" applyAlignment="1">
      <alignment horizontal="justify" vertical="justify" wrapText="1"/>
    </xf>
    <xf numFmtId="0" fontId="17" fillId="0" borderId="14" xfId="0" applyFont="1" applyFill="1" applyBorder="1" applyAlignment="1">
      <alignment horizontal="justify" vertical="center" wrapText="1"/>
    </xf>
    <xf numFmtId="0" fontId="17" fillId="0" borderId="14" xfId="0" applyFont="1" applyFill="1" applyBorder="1" applyAlignment="1">
      <alignment horizontal="justify" vertical="justify" wrapText="1"/>
    </xf>
    <xf numFmtId="0" fontId="17" fillId="0" borderId="14" xfId="0" applyFont="1" applyFill="1" applyBorder="1" applyAlignment="1">
      <alignment horizontal="justify" vertical="top" wrapText="1"/>
    </xf>
    <xf numFmtId="2" fontId="17" fillId="0" borderId="14" xfId="0" applyNumberFormat="1" applyFont="1" applyFill="1" applyBorder="1" applyAlignment="1">
      <alignment horizontal="justify" vertical="center"/>
    </xf>
    <xf numFmtId="0" fontId="17" fillId="0" borderId="14" xfId="3" applyFont="1" applyFill="1" applyBorder="1" applyAlignment="1">
      <alignment horizontal="center" vertical="center" wrapText="1"/>
    </xf>
    <xf numFmtId="0" fontId="17" fillId="0" borderId="14" xfId="9" applyFont="1" applyFill="1" applyBorder="1" applyAlignment="1">
      <alignment horizontal="center" vertical="center" wrapText="1"/>
    </xf>
    <xf numFmtId="0" fontId="17" fillId="0" borderId="14" xfId="9" applyFont="1" applyFill="1" applyBorder="1" applyAlignment="1">
      <alignment horizontal="justify" vertical="center"/>
    </xf>
    <xf numFmtId="0" fontId="17" fillId="0" borderId="14" xfId="9" applyFont="1" applyFill="1" applyBorder="1" applyAlignment="1">
      <alignment horizontal="justify" vertical="top" wrapText="1"/>
    </xf>
    <xf numFmtId="0" fontId="17" fillId="0" borderId="14" xfId="9" applyFont="1" applyFill="1" applyBorder="1" applyAlignment="1">
      <alignment horizontal="justify" vertical="center" wrapText="1"/>
    </xf>
    <xf numFmtId="0" fontId="17" fillId="0" borderId="14" xfId="10" applyFont="1" applyFill="1" applyBorder="1" applyAlignment="1">
      <alignment horizontal="center" vertical="center" wrapText="1"/>
    </xf>
    <xf numFmtId="0" fontId="17" fillId="0" borderId="14" xfId="0" applyFont="1" applyFill="1" applyBorder="1" applyAlignment="1" applyProtection="1">
      <alignment horizontal="justify" vertical="top" wrapText="1"/>
      <protection hidden="1"/>
    </xf>
    <xf numFmtId="0" fontId="17" fillId="0" borderId="14" xfId="9" applyFont="1" applyFill="1" applyBorder="1" applyAlignment="1">
      <alignment horizontal="center" vertical="center"/>
    </xf>
    <xf numFmtId="49" fontId="17" fillId="0" borderId="14" xfId="10" applyNumberFormat="1" applyFont="1" applyFill="1" applyBorder="1" applyAlignment="1">
      <alignment horizontal="center" vertical="center" wrapText="1"/>
    </xf>
    <xf numFmtId="0" fontId="17" fillId="0" borderId="14" xfId="0" applyFont="1" applyFill="1" applyBorder="1" applyAlignment="1">
      <alignment vertical="center" wrapText="1"/>
    </xf>
    <xf numFmtId="49" fontId="19" fillId="0" borderId="14" xfId="0" applyNumberFormat="1" applyFont="1" applyFill="1" applyBorder="1" applyAlignment="1">
      <alignment horizontal="center" vertical="center"/>
    </xf>
    <xf numFmtId="0" fontId="17" fillId="0" borderId="14" xfId="10" applyFont="1" applyFill="1" applyBorder="1" applyAlignment="1">
      <alignment horizontal="center" vertical="center"/>
    </xf>
    <xf numFmtId="0" fontId="17" fillId="0" borderId="14" xfId="10" applyFont="1" applyFill="1" applyBorder="1" applyAlignment="1">
      <alignment horizontal="justify" vertical="center"/>
    </xf>
    <xf numFmtId="0" fontId="3" fillId="0" borderId="14" xfId="0" applyFont="1" applyFill="1" applyBorder="1" applyAlignment="1">
      <alignment horizontal="justify" vertical="center" wrapText="1"/>
    </xf>
    <xf numFmtId="0" fontId="21" fillId="0" borderId="14" xfId="0" applyFont="1" applyFill="1" applyBorder="1" applyAlignment="1">
      <alignment horizontal="center" vertical="center" wrapText="1"/>
    </xf>
    <xf numFmtId="0" fontId="17" fillId="0" borderId="14" xfId="0" applyFont="1" applyFill="1" applyBorder="1" applyAlignment="1">
      <alignment horizontal="center" vertical="top" wrapText="1"/>
    </xf>
    <xf numFmtId="1" fontId="3" fillId="0" borderId="14" xfId="8" applyNumberFormat="1" applyFont="1" applyFill="1" applyBorder="1" applyAlignment="1">
      <alignment horizontal="center" vertical="center"/>
    </xf>
    <xf numFmtId="167" fontId="13" fillId="0" borderId="14" xfId="0" applyNumberFormat="1" applyFont="1" applyFill="1" applyBorder="1" applyAlignment="1">
      <alignment horizontal="center" vertical="center"/>
    </xf>
    <xf numFmtId="0" fontId="17" fillId="0" borderId="14" xfId="11" applyFont="1" applyFill="1" applyBorder="1" applyAlignment="1" applyProtection="1">
      <alignment horizontal="center" vertical="center" wrapText="1"/>
      <protection hidden="1"/>
    </xf>
    <xf numFmtId="0" fontId="17" fillId="0" borderId="14" xfId="0" applyFont="1" applyFill="1" applyBorder="1" applyAlignment="1">
      <alignment horizontal="justify" vertical="top"/>
    </xf>
    <xf numFmtId="0" fontId="17" fillId="0" borderId="14" xfId="11" applyFont="1" applyFill="1" applyBorder="1" applyAlignment="1">
      <alignment horizontal="center" vertical="center" wrapText="1"/>
    </xf>
    <xf numFmtId="165" fontId="17" fillId="0" borderId="14" xfId="0" applyNumberFormat="1" applyFont="1" applyFill="1" applyBorder="1" applyAlignment="1">
      <alignment horizontal="justify" vertical="center" wrapText="1"/>
    </xf>
    <xf numFmtId="0" fontId="17" fillId="0" borderId="14" xfId="0" applyFont="1" applyFill="1" applyBorder="1" applyAlignment="1" applyProtection="1">
      <alignment horizontal="center" vertical="center" wrapText="1"/>
      <protection hidden="1"/>
    </xf>
    <xf numFmtId="0" fontId="17" fillId="0" borderId="14" xfId="3" applyFont="1" applyFill="1" applyBorder="1" applyAlignment="1">
      <alignment horizontal="justify" vertical="center"/>
    </xf>
    <xf numFmtId="0" fontId="17" fillId="0" borderId="14" xfId="3" applyFont="1" applyFill="1" applyBorder="1" applyAlignment="1">
      <alignment horizontal="justify" vertical="center" wrapText="1"/>
    </xf>
    <xf numFmtId="0" fontId="17" fillId="0" borderId="14" xfId="0" applyFont="1" applyFill="1" applyBorder="1" applyAlignment="1" applyProtection="1">
      <alignment horizontal="justify" vertical="center"/>
      <protection hidden="1"/>
    </xf>
    <xf numFmtId="0" fontId="13" fillId="0" borderId="14" xfId="7" applyFont="1" applyFill="1" applyBorder="1" applyAlignment="1">
      <alignment horizontal="center" vertical="center"/>
    </xf>
    <xf numFmtId="0" fontId="13" fillId="0" borderId="14" xfId="0" applyFont="1" applyFill="1" applyBorder="1" applyAlignment="1">
      <alignment horizontal="justify" vertical="center" wrapText="1"/>
    </xf>
    <xf numFmtId="1" fontId="13" fillId="0" borderId="14" xfId="7" applyNumberFormat="1" applyFont="1" applyFill="1" applyBorder="1" applyAlignment="1">
      <alignment horizontal="center" vertical="center" wrapText="1"/>
    </xf>
    <xf numFmtId="4" fontId="17" fillId="0" borderId="14" xfId="7" applyNumberFormat="1" applyFont="1" applyFill="1" applyBorder="1" applyAlignment="1">
      <alignment horizontal="center" vertical="center" wrapText="1"/>
    </xf>
    <xf numFmtId="0" fontId="3" fillId="0" borderId="14" xfId="7" applyFont="1" applyFill="1" applyBorder="1" applyAlignment="1">
      <alignment horizontal="justify" vertical="center"/>
    </xf>
    <xf numFmtId="165" fontId="17" fillId="0" borderId="14" xfId="0" applyNumberFormat="1" applyFont="1" applyFill="1" applyBorder="1" applyAlignment="1">
      <alignment horizontal="justify" vertical="top" wrapText="1"/>
    </xf>
    <xf numFmtId="165" fontId="3" fillId="0" borderId="14" xfId="0" applyNumberFormat="1" applyFont="1" applyFill="1" applyBorder="1" applyAlignment="1">
      <alignment vertical="top"/>
    </xf>
    <xf numFmtId="165" fontId="17" fillId="0" borderId="14" xfId="0" applyNumberFormat="1" applyFont="1" applyFill="1" applyBorder="1" applyAlignment="1">
      <alignment horizontal="center" vertical="center" wrapText="1"/>
    </xf>
    <xf numFmtId="165" fontId="17" fillId="0" borderId="24" xfId="0" applyNumberFormat="1" applyFont="1" applyFill="1" applyBorder="1" applyAlignment="1">
      <alignment horizontal="justify" vertical="top" wrapText="1"/>
    </xf>
    <xf numFmtId="165" fontId="17" fillId="0" borderId="24" xfId="0" applyNumberFormat="1" applyFont="1" applyFill="1" applyBorder="1" applyAlignment="1">
      <alignment horizontal="center" vertical="center" wrapText="1"/>
    </xf>
    <xf numFmtId="0" fontId="17" fillId="0" borderId="14" xfId="0" applyNumberFormat="1" applyFont="1" applyFill="1" applyBorder="1" applyAlignment="1">
      <alignment horizontal="justify" vertical="center" wrapText="1"/>
    </xf>
    <xf numFmtId="166" fontId="13" fillId="0" borderId="14" xfId="0" applyNumberFormat="1" applyFont="1" applyBorder="1" applyAlignment="1">
      <alignment horizontal="center"/>
    </xf>
    <xf numFmtId="0" fontId="13" fillId="0" borderId="0" xfId="0" applyFont="1" applyAlignment="1">
      <alignment vertical="center"/>
    </xf>
    <xf numFmtId="0" fontId="13" fillId="0" borderId="0" xfId="0" applyFont="1" applyAlignment="1">
      <alignment horizontal="center" vertical="center"/>
    </xf>
    <xf numFmtId="4" fontId="3" fillId="0" borderId="14" xfId="0" applyNumberFormat="1" applyFont="1" applyFill="1" applyBorder="1" applyAlignment="1">
      <alignment horizontal="center" vertical="center" wrapText="1"/>
    </xf>
    <xf numFmtId="4" fontId="13" fillId="0" borderId="14" xfId="7" applyNumberFormat="1" applyFont="1" applyFill="1" applyBorder="1" applyAlignment="1">
      <alignment horizontal="center" vertical="center" wrapText="1"/>
    </xf>
    <xf numFmtId="4" fontId="17" fillId="0" borderId="14" xfId="0" applyNumberFormat="1" applyFont="1" applyFill="1" applyBorder="1" applyAlignment="1">
      <alignment horizontal="center" vertical="center" wrapText="1"/>
    </xf>
    <xf numFmtId="4" fontId="17" fillId="0" borderId="14" xfId="10" applyNumberFormat="1" applyFont="1" applyFill="1" applyBorder="1" applyAlignment="1">
      <alignment horizontal="center" vertical="center" wrapText="1"/>
    </xf>
    <xf numFmtId="4" fontId="3" fillId="0" borderId="14" xfId="8" applyNumberFormat="1" applyFont="1" applyFill="1" applyBorder="1" applyAlignment="1">
      <alignment horizontal="center" vertical="center" wrapText="1"/>
    </xf>
    <xf numFmtId="4" fontId="17" fillId="0" borderId="14" xfId="11" applyNumberFormat="1" applyFont="1" applyFill="1" applyBorder="1" applyAlignment="1" applyProtection="1">
      <alignment horizontal="center" vertical="center" wrapText="1"/>
      <protection hidden="1"/>
    </xf>
    <xf numFmtId="4" fontId="17" fillId="0" borderId="0" xfId="0" applyNumberFormat="1" applyFont="1" applyFill="1" applyAlignment="1">
      <alignment horizontal="center" vertical="center" wrapText="1"/>
    </xf>
    <xf numFmtId="4" fontId="17" fillId="0" borderId="14" xfId="0" applyNumberFormat="1" applyFont="1" applyFill="1" applyBorder="1" applyAlignment="1" applyProtection="1">
      <alignment horizontal="center" vertical="center" wrapText="1"/>
      <protection hidden="1"/>
    </xf>
    <xf numFmtId="4" fontId="3" fillId="0" borderId="14" xfId="0" applyNumberFormat="1" applyFont="1" applyFill="1" applyBorder="1" applyAlignment="1">
      <alignment horizontal="justify" vertical="top" wrapText="1"/>
    </xf>
    <xf numFmtId="1" fontId="17" fillId="0" borderId="14" xfId="8" applyNumberFormat="1" applyFont="1" applyFill="1" applyBorder="1" applyAlignment="1">
      <alignment horizontal="justify" vertical="justify" wrapText="1"/>
    </xf>
    <xf numFmtId="4" fontId="13" fillId="0" borderId="14" xfId="0" applyNumberFormat="1" applyFont="1" applyBorder="1"/>
    <xf numFmtId="4" fontId="13" fillId="0" borderId="0" xfId="0" applyNumberFormat="1" applyFont="1"/>
    <xf numFmtId="43" fontId="13" fillId="0" borderId="0" xfId="0" applyNumberFormat="1" applyFont="1" applyAlignment="1">
      <alignment vertical="center"/>
    </xf>
    <xf numFmtId="43" fontId="13" fillId="0" borderId="0" xfId="1" applyFont="1"/>
    <xf numFmtId="43" fontId="13" fillId="0" borderId="14" xfId="1" applyFont="1" applyBorder="1"/>
    <xf numFmtId="2" fontId="13" fillId="0" borderId="0" xfId="0" applyNumberFormat="1" applyFont="1"/>
    <xf numFmtId="168" fontId="13" fillId="0" borderId="27" xfId="0" applyNumberFormat="1" applyFont="1" applyBorder="1" applyAlignment="1">
      <alignment vertical="center"/>
    </xf>
    <xf numFmtId="43" fontId="13" fillId="0" borderId="27" xfId="0" applyNumberFormat="1" applyFont="1" applyBorder="1" applyAlignment="1">
      <alignment vertical="center"/>
    </xf>
    <xf numFmtId="168" fontId="13" fillId="0" borderId="27" xfId="0" applyNumberFormat="1" applyFont="1" applyBorder="1" applyAlignment="1">
      <alignment horizontal="center" vertical="center"/>
    </xf>
    <xf numFmtId="168" fontId="13" fillId="0" borderId="27" xfId="0" applyNumberFormat="1" applyFont="1" applyFill="1" applyBorder="1" applyAlignment="1">
      <alignment vertical="center"/>
    </xf>
    <xf numFmtId="43" fontId="13" fillId="0" borderId="27" xfId="0" applyNumberFormat="1" applyFont="1" applyFill="1" applyBorder="1" applyAlignment="1">
      <alignment vertical="center"/>
    </xf>
    <xf numFmtId="0" fontId="2" fillId="0" borderId="28" xfId="0" applyFont="1" applyBorder="1" applyAlignment="1">
      <alignment horizontal="center" vertical="center"/>
    </xf>
    <xf numFmtId="0" fontId="3" fillId="0" borderId="14" xfId="0" applyFont="1" applyFill="1" applyBorder="1" applyAlignment="1">
      <alignment horizontal="right" vertical="center"/>
    </xf>
    <xf numFmtId="0" fontId="3" fillId="0" borderId="14" xfId="0" applyFont="1" applyFill="1" applyBorder="1" applyAlignment="1">
      <alignment horizontal="center" vertical="center"/>
    </xf>
    <xf numFmtId="164" fontId="3" fillId="0" borderId="14" xfId="2" applyNumberFormat="1" applyFont="1" applyFill="1" applyBorder="1" applyAlignment="1" applyProtection="1">
      <alignment horizontal="center" vertical="center" wrapText="1"/>
      <protection hidden="1"/>
    </xf>
    <xf numFmtId="164" fontId="3" fillId="0" borderId="14" xfId="2" applyNumberFormat="1" applyFont="1" applyFill="1" applyBorder="1" applyAlignment="1" applyProtection="1">
      <alignment horizontal="left" vertical="center" wrapText="1"/>
      <protection hidden="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5" fillId="0" borderId="3" xfId="0" applyFont="1" applyBorder="1" applyAlignment="1">
      <alignment horizontal="right"/>
    </xf>
    <xf numFmtId="0" fontId="5" fillId="0" borderId="4" xfId="0" applyFont="1" applyBorder="1" applyAlignment="1">
      <alignment horizontal="right"/>
    </xf>
    <xf numFmtId="0" fontId="5" fillId="0" borderId="5" xfId="0" applyFont="1" applyBorder="1" applyAlignment="1">
      <alignment horizontal="right"/>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10" fillId="0" borderId="2" xfId="6" applyNumberFormat="1" applyFont="1" applyFill="1" applyBorder="1" applyAlignment="1">
      <alignment horizontal="center" vertical="top" wrapText="1"/>
    </xf>
    <xf numFmtId="0" fontId="10" fillId="0" borderId="18" xfId="6" applyNumberFormat="1" applyFont="1" applyFill="1" applyBorder="1" applyAlignment="1">
      <alignment horizontal="center" vertical="top" wrapText="1"/>
    </xf>
    <xf numFmtId="0" fontId="2" fillId="0" borderId="19" xfId="0" applyFont="1" applyBorder="1" applyAlignment="1">
      <alignment horizontal="left"/>
    </xf>
    <xf numFmtId="0" fontId="2" fillId="0" borderId="0" xfId="0" applyFont="1" applyBorder="1" applyAlignment="1">
      <alignment horizontal="left"/>
    </xf>
    <xf numFmtId="0" fontId="13" fillId="0" borderId="0" xfId="0" applyFont="1" applyBorder="1" applyAlignment="1">
      <alignment horizontal="left" vertical="center" wrapText="1"/>
    </xf>
    <xf numFmtId="0" fontId="11" fillId="0" borderId="0" xfId="0" applyFont="1" applyBorder="1" applyAlignment="1">
      <alignment horizontal="center"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23" fillId="0" borderId="22" xfId="0" applyFont="1" applyBorder="1" applyAlignment="1">
      <alignment horizontal="left" vertical="center" wrapText="1"/>
    </xf>
    <xf numFmtId="0" fontId="23" fillId="0" borderId="23" xfId="0" applyFont="1" applyBorder="1" applyAlignment="1">
      <alignment horizontal="left" vertical="center" wrapText="1"/>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14" fillId="0" borderId="25" xfId="0" applyFont="1" applyBorder="1" applyAlignment="1">
      <alignment horizontal="right" vertical="center" wrapText="1" indent="1"/>
    </xf>
    <xf numFmtId="0" fontId="14" fillId="0" borderId="26" xfId="0" applyFont="1" applyBorder="1" applyAlignment="1">
      <alignment horizontal="right" vertical="center" indent="1"/>
    </xf>
    <xf numFmtId="0" fontId="14" fillId="5" borderId="13" xfId="0" applyFont="1" applyFill="1" applyBorder="1" applyAlignment="1">
      <alignment horizontal="center" vertical="center"/>
    </xf>
    <xf numFmtId="0" fontId="14" fillId="5" borderId="15" xfId="0" applyFont="1" applyFill="1" applyBorder="1" applyAlignment="1">
      <alignment horizontal="center" vertical="center"/>
    </xf>
  </cellXfs>
  <cellStyles count="13">
    <cellStyle name="Comma" xfId="1" builtinId="3"/>
    <cellStyle name="Normal" xfId="0" builtinId="0"/>
    <cellStyle name="Normal 10" xfId="11" xr:uid="{502C2BF1-A77C-4371-B9D2-F940F4E61828}"/>
    <cellStyle name="Normal 11" xfId="10" xr:uid="{346F94EE-09C6-4D5C-BD51-874794FB78D0}"/>
    <cellStyle name="Normal 2 10" xfId="3" xr:uid="{650D7558-B6D6-42AF-8105-FCDCFCAFF63A}"/>
    <cellStyle name="Normal 2 2" xfId="7" xr:uid="{7A576991-B35C-4E89-A732-855DBEC48CE5}"/>
    <cellStyle name="Normal 2 5" xfId="9" xr:uid="{FD747A27-C051-4730-829D-1E9E0A9FE0CB}"/>
    <cellStyle name="Normal 3 2" xfId="4" xr:uid="{575FF130-7574-4077-A55B-1383CAA7B51A}"/>
    <cellStyle name="Normal 3 3" xfId="8" xr:uid="{352CF978-65A9-49C2-B454-275B05BA5DBF}"/>
    <cellStyle name="Normal 4" xfId="5" xr:uid="{280C7E2F-E9CA-4ACF-B5B7-CDF86F0B8E28}"/>
    <cellStyle name="Normal 4 2" xfId="6" xr:uid="{D318D0E8-B679-4F20-80F7-45484A975FE1}"/>
    <cellStyle name="Normal 6" xfId="2" xr:uid="{8D0038BE-4ADB-41A5-AE9D-AB5149D01869}"/>
    <cellStyle name="Normal 8 2" xfId="12" xr:uid="{F84242DC-70C3-4931-A079-B71D29362E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D99C-1B30-4E48-B742-446E0220F0DE}">
  <sheetPr>
    <pageSetUpPr fitToPage="1"/>
  </sheetPr>
  <dimension ref="A1:I553"/>
  <sheetViews>
    <sheetView showZeros="0" tabSelected="1" zoomScale="85" zoomScaleNormal="85" zoomScaleSheetLayoutView="100" workbookViewId="0">
      <selection activeCell="A554" sqref="A554:XFD557"/>
    </sheetView>
  </sheetViews>
  <sheetFormatPr defaultRowHeight="15.75" x14ac:dyDescent="0.25"/>
  <cols>
    <col min="1" max="1" width="9.140625" style="42"/>
    <col min="2" max="2" width="105" style="42" customWidth="1"/>
    <col min="3" max="3" width="13.5703125" style="42" customWidth="1"/>
    <col min="4" max="4" width="16.5703125" style="125" customWidth="1"/>
    <col min="5" max="5" width="31.7109375" style="113" customWidth="1"/>
    <col min="6" max="6" width="25.42578125" style="112" customWidth="1"/>
    <col min="7" max="7" width="32" style="42" customWidth="1"/>
    <col min="8" max="8" width="24.5703125" style="113" customWidth="1"/>
    <col min="9" max="9" width="9.140625" style="112"/>
    <col min="10" max="16384" width="9.140625" style="42"/>
  </cols>
  <sheetData>
    <row r="1" spans="1:9" x14ac:dyDescent="0.25">
      <c r="A1" s="136" t="s">
        <v>0</v>
      </c>
      <c r="B1" s="136"/>
      <c r="C1" s="136"/>
      <c r="D1" s="136"/>
      <c r="E1" s="137"/>
      <c r="F1" s="136"/>
      <c r="G1" s="136"/>
    </row>
    <row r="2" spans="1:9" x14ac:dyDescent="0.25">
      <c r="A2" s="138" t="s">
        <v>1</v>
      </c>
      <c r="B2" s="138"/>
      <c r="C2" s="138"/>
      <c r="D2" s="138"/>
      <c r="E2" s="138"/>
      <c r="F2" s="138"/>
      <c r="G2" s="138"/>
    </row>
    <row r="3" spans="1:9" x14ac:dyDescent="0.25">
      <c r="A3" s="138" t="s">
        <v>618</v>
      </c>
      <c r="B3" s="138"/>
      <c r="C3" s="138"/>
      <c r="D3" s="138"/>
      <c r="E3" s="138"/>
      <c r="F3" s="138"/>
      <c r="G3" s="138"/>
    </row>
    <row r="4" spans="1:9" x14ac:dyDescent="0.25">
      <c r="A4" s="138" t="s">
        <v>607</v>
      </c>
      <c r="B4" s="138"/>
      <c r="C4" s="138"/>
      <c r="D4" s="138"/>
      <c r="E4" s="138"/>
      <c r="F4" s="138"/>
      <c r="G4" s="138"/>
    </row>
    <row r="5" spans="1:9" ht="47.25" customHeight="1" x14ac:dyDescent="0.25">
      <c r="A5" s="139" t="s">
        <v>595</v>
      </c>
      <c r="B5" s="139"/>
      <c r="C5" s="139"/>
      <c r="D5" s="139"/>
      <c r="E5" s="139"/>
      <c r="F5" s="139"/>
      <c r="G5" s="139"/>
    </row>
    <row r="6" spans="1:9" ht="63" x14ac:dyDescent="0.25">
      <c r="A6" s="29" t="s">
        <v>590</v>
      </c>
      <c r="B6" s="30" t="s">
        <v>591</v>
      </c>
      <c r="C6" s="29" t="s">
        <v>592</v>
      </c>
      <c r="D6" s="31" t="s">
        <v>593</v>
      </c>
      <c r="E6" s="32" t="s">
        <v>734</v>
      </c>
      <c r="F6" s="33" t="s">
        <v>594</v>
      </c>
      <c r="G6" s="34" t="s">
        <v>617</v>
      </c>
    </row>
    <row r="7" spans="1:9" ht="68.25" customHeight="1" x14ac:dyDescent="0.25">
      <c r="A7" s="43">
        <v>100</v>
      </c>
      <c r="B7" s="44" t="s">
        <v>24</v>
      </c>
      <c r="C7" s="43"/>
      <c r="D7" s="114"/>
      <c r="E7" s="45"/>
      <c r="F7" s="45"/>
      <c r="G7" s="46"/>
    </row>
    <row r="8" spans="1:9" ht="78.75" x14ac:dyDescent="0.25">
      <c r="A8" s="47" t="s">
        <v>620</v>
      </c>
      <c r="B8" s="48" t="s">
        <v>628</v>
      </c>
      <c r="C8" s="49"/>
      <c r="D8" s="103"/>
      <c r="E8" s="45"/>
      <c r="F8" s="45"/>
      <c r="G8" s="46"/>
    </row>
    <row r="9" spans="1:9" x14ac:dyDescent="0.25">
      <c r="A9" s="47" t="s">
        <v>25</v>
      </c>
      <c r="B9" s="48" t="s">
        <v>26</v>
      </c>
      <c r="C9" s="49" t="s">
        <v>27</v>
      </c>
      <c r="D9" s="103">
        <v>240924</v>
      </c>
      <c r="E9" s="130">
        <f>ROUND(G9*'PART-B_PRICE BID'!$F$6/'BOQ CUM RATE SCHEDULE'!D9,2)</f>
        <v>0</v>
      </c>
      <c r="F9" s="131">
        <f t="shared" ref="F9:F14" si="0">E9*D9</f>
        <v>0</v>
      </c>
      <c r="G9" s="51">
        <v>2.2604956292815729E-2</v>
      </c>
      <c r="I9" s="126"/>
    </row>
    <row r="10" spans="1:9" x14ac:dyDescent="0.25">
      <c r="A10" s="47" t="s">
        <v>28</v>
      </c>
      <c r="B10" s="48" t="s">
        <v>29</v>
      </c>
      <c r="C10" s="49" t="s">
        <v>27</v>
      </c>
      <c r="D10" s="103">
        <v>142866</v>
      </c>
      <c r="E10" s="130">
        <f>ROUND(G10*'PART-B_PRICE BID'!$F$6/'BOQ CUM RATE SCHEDULE'!D10,2)</f>
        <v>0</v>
      </c>
      <c r="F10" s="131">
        <f t="shared" si="0"/>
        <v>0</v>
      </c>
      <c r="G10" s="51">
        <v>1.6722517663509757E-2</v>
      </c>
      <c r="I10" s="126"/>
    </row>
    <row r="11" spans="1:9" x14ac:dyDescent="0.25">
      <c r="A11" s="47" t="s">
        <v>30</v>
      </c>
      <c r="B11" s="48" t="s">
        <v>31</v>
      </c>
      <c r="C11" s="49" t="s">
        <v>27</v>
      </c>
      <c r="D11" s="103">
        <v>40149.5</v>
      </c>
      <c r="E11" s="130">
        <f>ROUND(G11*'PART-B_PRICE BID'!$F$6/'BOQ CUM RATE SCHEDULE'!D11,2)</f>
        <v>0</v>
      </c>
      <c r="F11" s="131">
        <f t="shared" si="0"/>
        <v>0</v>
      </c>
      <c r="G11" s="51">
        <v>5.8930409771878267E-3</v>
      </c>
      <c r="I11" s="126"/>
    </row>
    <row r="12" spans="1:9" x14ac:dyDescent="0.25">
      <c r="A12" s="47" t="s">
        <v>32</v>
      </c>
      <c r="B12" s="48" t="s">
        <v>33</v>
      </c>
      <c r="C12" s="49" t="s">
        <v>27</v>
      </c>
      <c r="D12" s="103">
        <v>6184</v>
      </c>
      <c r="E12" s="130">
        <f>ROUND(G12*'PART-B_PRICE BID'!$F$6/'BOQ CUM RATE SCHEDULE'!D12,2)</f>
        <v>0</v>
      </c>
      <c r="F12" s="131">
        <f t="shared" si="0"/>
        <v>0</v>
      </c>
      <c r="G12" s="51">
        <v>1.1374620188974161E-3</v>
      </c>
      <c r="I12" s="126"/>
    </row>
    <row r="13" spans="1:9" x14ac:dyDescent="0.25">
      <c r="A13" s="47" t="s">
        <v>34</v>
      </c>
      <c r="B13" s="48" t="s">
        <v>35</v>
      </c>
      <c r="C13" s="49" t="s">
        <v>27</v>
      </c>
      <c r="D13" s="103">
        <v>500</v>
      </c>
      <c r="E13" s="130">
        <f>ROUND(G13*'PART-B_PRICE BID'!$F$6/'BOQ CUM RATE SCHEDULE'!D13,2)</f>
        <v>0</v>
      </c>
      <c r="F13" s="131">
        <f t="shared" si="0"/>
        <v>0</v>
      </c>
      <c r="G13" s="51">
        <v>1.105475683817415E-4</v>
      </c>
      <c r="I13" s="126"/>
    </row>
    <row r="14" spans="1:9" ht="226.5" customHeight="1" x14ac:dyDescent="0.25">
      <c r="A14" s="47" t="s">
        <v>36</v>
      </c>
      <c r="B14" s="52" t="s">
        <v>629</v>
      </c>
      <c r="C14" s="49" t="s">
        <v>27</v>
      </c>
      <c r="D14" s="103">
        <v>142358</v>
      </c>
      <c r="E14" s="130">
        <f>ROUND(G14*'PART-B_PRICE BID'!$F$6/'BOQ CUM RATE SCHEDULE'!D14,2)</f>
        <v>0</v>
      </c>
      <c r="F14" s="131">
        <f t="shared" si="0"/>
        <v>0</v>
      </c>
      <c r="G14" s="51">
        <v>2.5728155322807335E-2</v>
      </c>
      <c r="I14" s="126"/>
    </row>
    <row r="15" spans="1:9" ht="110.25" x14ac:dyDescent="0.25">
      <c r="A15" s="47" t="s">
        <v>37</v>
      </c>
      <c r="B15" s="48" t="s">
        <v>630</v>
      </c>
      <c r="C15" s="49"/>
      <c r="D15" s="103"/>
      <c r="E15" s="130"/>
      <c r="F15" s="131"/>
      <c r="G15" s="51">
        <v>0</v>
      </c>
      <c r="I15" s="126"/>
    </row>
    <row r="16" spans="1:9" x14ac:dyDescent="0.25">
      <c r="A16" s="47" t="s">
        <v>25</v>
      </c>
      <c r="B16" s="48" t="s">
        <v>26</v>
      </c>
      <c r="C16" s="49" t="s">
        <v>27</v>
      </c>
      <c r="D16" s="103">
        <v>100</v>
      </c>
      <c r="E16" s="130">
        <f>ROUND(G16*'PART-B_PRICE BID'!$F$6/'BOQ CUM RATE SCHEDULE'!D16,2)</f>
        <v>0</v>
      </c>
      <c r="F16" s="131">
        <f>E16*D16</f>
        <v>0</v>
      </c>
      <c r="G16" s="51">
        <v>1.393456744307666E-5</v>
      </c>
      <c r="I16" s="126"/>
    </row>
    <row r="17" spans="1:9" x14ac:dyDescent="0.25">
      <c r="A17" s="47" t="s">
        <v>28</v>
      </c>
      <c r="B17" s="48" t="s">
        <v>29</v>
      </c>
      <c r="C17" s="49" t="s">
        <v>27</v>
      </c>
      <c r="D17" s="103">
        <v>100</v>
      </c>
      <c r="E17" s="130">
        <f>ROUND(G17*'PART-B_PRICE BID'!$F$6/'BOQ CUM RATE SCHEDULE'!D17,2)</f>
        <v>0</v>
      </c>
      <c r="F17" s="131">
        <f>E17*D17</f>
        <v>0</v>
      </c>
      <c r="G17" s="51">
        <v>1.6721480931691991E-5</v>
      </c>
      <c r="I17" s="126"/>
    </row>
    <row r="18" spans="1:9" x14ac:dyDescent="0.25">
      <c r="A18" s="53" t="s">
        <v>30</v>
      </c>
      <c r="B18" s="48" t="s">
        <v>31</v>
      </c>
      <c r="C18" s="49" t="s">
        <v>27</v>
      </c>
      <c r="D18" s="103">
        <v>500</v>
      </c>
      <c r="E18" s="130">
        <f>ROUND(G18*'PART-B_PRICE BID'!$F$6/'BOQ CUM RATE SCHEDULE'!D18,2)</f>
        <v>0</v>
      </c>
      <c r="F18" s="131">
        <f>E18*D18</f>
        <v>0</v>
      </c>
      <c r="G18" s="51">
        <v>1.0032888559015196E-4</v>
      </c>
      <c r="I18" s="126"/>
    </row>
    <row r="19" spans="1:9" x14ac:dyDescent="0.25">
      <c r="A19" s="53" t="s">
        <v>32</v>
      </c>
      <c r="B19" s="48" t="s">
        <v>33</v>
      </c>
      <c r="C19" s="49" t="s">
        <v>27</v>
      </c>
      <c r="D19" s="103">
        <v>200</v>
      </c>
      <c r="E19" s="130">
        <f>ROUND(G19*'PART-B_PRICE BID'!$F$6/'BOQ CUM RATE SCHEDULE'!D19,2)</f>
        <v>0</v>
      </c>
      <c r="F19" s="131">
        <f>E19*D19</f>
        <v>0</v>
      </c>
      <c r="G19" s="51">
        <v>4.815786508327294E-5</v>
      </c>
      <c r="I19" s="126"/>
    </row>
    <row r="20" spans="1:9" x14ac:dyDescent="0.25">
      <c r="A20" s="53" t="s">
        <v>34</v>
      </c>
      <c r="B20" s="48" t="s">
        <v>35</v>
      </c>
      <c r="C20" s="49" t="s">
        <v>27</v>
      </c>
      <c r="D20" s="103">
        <v>100</v>
      </c>
      <c r="E20" s="130">
        <f>ROUND(G20*'PART-B_PRICE BID'!$F$6/'BOQ CUM RATE SCHEDULE'!D20,2)</f>
        <v>0</v>
      </c>
      <c r="F20" s="131">
        <f>E20*D20</f>
        <v>0</v>
      </c>
      <c r="G20" s="51">
        <v>2.769077242288194E-5</v>
      </c>
      <c r="I20" s="126"/>
    </row>
    <row r="21" spans="1:9" ht="110.25" x14ac:dyDescent="0.25">
      <c r="A21" s="53" t="s">
        <v>38</v>
      </c>
      <c r="B21" s="48" t="s">
        <v>631</v>
      </c>
      <c r="C21" s="49"/>
      <c r="D21" s="103"/>
      <c r="E21" s="130"/>
      <c r="F21" s="131"/>
      <c r="G21" s="51">
        <v>0</v>
      </c>
      <c r="I21" s="126"/>
    </row>
    <row r="22" spans="1:9" x14ac:dyDescent="0.25">
      <c r="A22" s="53" t="s">
        <v>25</v>
      </c>
      <c r="B22" s="48" t="s">
        <v>26</v>
      </c>
      <c r="C22" s="49" t="s">
        <v>27</v>
      </c>
      <c r="D22" s="103">
        <v>100</v>
      </c>
      <c r="E22" s="130">
        <f>ROUND(G22*'PART-B_PRICE BID'!$F$6/'BOQ CUM RATE SCHEDULE'!D22,2)</f>
        <v>0</v>
      </c>
      <c r="F22" s="131">
        <f t="shared" ref="F22:F27" si="1">E22*D22</f>
        <v>0</v>
      </c>
      <c r="G22" s="51">
        <v>4.1525010980368449E-5</v>
      </c>
      <c r="I22" s="126"/>
    </row>
    <row r="23" spans="1:9" x14ac:dyDescent="0.25">
      <c r="A23" s="53" t="s">
        <v>28</v>
      </c>
      <c r="B23" s="48" t="s">
        <v>29</v>
      </c>
      <c r="C23" s="49" t="s">
        <v>27</v>
      </c>
      <c r="D23" s="103">
        <v>100</v>
      </c>
      <c r="E23" s="130">
        <f>ROUND(G23*'PART-B_PRICE BID'!$F$6/'BOQ CUM RATE SCHEDULE'!D23,2)</f>
        <v>0</v>
      </c>
      <c r="F23" s="131">
        <f t="shared" si="1"/>
        <v>0</v>
      </c>
      <c r="G23" s="51">
        <v>4.9792854329927264E-5</v>
      </c>
      <c r="I23" s="126"/>
    </row>
    <row r="24" spans="1:9" x14ac:dyDescent="0.25">
      <c r="A24" s="53" t="s">
        <v>30</v>
      </c>
      <c r="B24" s="48" t="s">
        <v>31</v>
      </c>
      <c r="C24" s="49" t="s">
        <v>27</v>
      </c>
      <c r="D24" s="103">
        <v>100</v>
      </c>
      <c r="E24" s="130">
        <f>ROUND(G24*'PART-B_PRICE BID'!$F$6/'BOQ CUM RATE SCHEDULE'!D24,2)</f>
        <v>0</v>
      </c>
      <c r="F24" s="131">
        <f t="shared" si="1"/>
        <v>0</v>
      </c>
      <c r="G24" s="51">
        <v>5.9732845772655284E-5</v>
      </c>
      <c r="I24" s="126"/>
    </row>
    <row r="25" spans="1:9" x14ac:dyDescent="0.25">
      <c r="A25" s="53" t="s">
        <v>32</v>
      </c>
      <c r="B25" s="48" t="s">
        <v>33</v>
      </c>
      <c r="C25" s="49" t="s">
        <v>27</v>
      </c>
      <c r="D25" s="103">
        <v>7279.5</v>
      </c>
      <c r="E25" s="130">
        <f>ROUND(G25*'PART-B_PRICE BID'!$F$6/'BOQ CUM RATE SCHEDULE'!D25,2)</f>
        <v>0</v>
      </c>
      <c r="F25" s="131">
        <f t="shared" si="1"/>
        <v>0</v>
      </c>
      <c r="G25" s="51">
        <v>5.2206079878565799E-3</v>
      </c>
      <c r="I25" s="126"/>
    </row>
    <row r="26" spans="1:9" x14ac:dyDescent="0.25">
      <c r="A26" s="53" t="s">
        <v>34</v>
      </c>
      <c r="B26" s="48" t="s">
        <v>35</v>
      </c>
      <c r="C26" s="49" t="s">
        <v>27</v>
      </c>
      <c r="D26" s="103">
        <v>6822</v>
      </c>
      <c r="E26" s="130">
        <f>ROUND(G26*'PART-B_PRICE BID'!$F$6/'BOQ CUM RATE SCHEDULE'!D26,2)</f>
        <v>0</v>
      </c>
      <c r="F26" s="131">
        <f t="shared" si="1"/>
        <v>0</v>
      </c>
      <c r="G26" s="51">
        <v>5.6276478505228036E-3</v>
      </c>
      <c r="I26" s="126"/>
    </row>
    <row r="27" spans="1:9" x14ac:dyDescent="0.25">
      <c r="A27" s="53" t="s">
        <v>39</v>
      </c>
      <c r="B27" s="48" t="s">
        <v>40</v>
      </c>
      <c r="C27" s="49" t="s">
        <v>27</v>
      </c>
      <c r="D27" s="103">
        <v>341</v>
      </c>
      <c r="E27" s="130">
        <f>ROUND(G27*'PART-B_PRICE BID'!$F$6/'BOQ CUM RATE SCHEDULE'!D27,2)</f>
        <v>0</v>
      </c>
      <c r="F27" s="131">
        <f t="shared" si="1"/>
        <v>0</v>
      </c>
      <c r="G27" s="51">
        <v>3.0949324570887272E-4</v>
      </c>
      <c r="I27" s="126"/>
    </row>
    <row r="28" spans="1:9" ht="78.75" x14ac:dyDescent="0.25">
      <c r="A28" s="53" t="s">
        <v>41</v>
      </c>
      <c r="B28" s="48" t="s">
        <v>632</v>
      </c>
      <c r="C28" s="49"/>
      <c r="D28" s="103"/>
      <c r="E28" s="130"/>
      <c r="F28" s="131"/>
      <c r="G28" s="51">
        <v>0</v>
      </c>
      <c r="I28" s="126"/>
    </row>
    <row r="29" spans="1:9" x14ac:dyDescent="0.25">
      <c r="A29" s="53" t="s">
        <v>25</v>
      </c>
      <c r="B29" s="48" t="s">
        <v>42</v>
      </c>
      <c r="C29" s="49" t="s">
        <v>27</v>
      </c>
      <c r="D29" s="103">
        <v>294310</v>
      </c>
      <c r="E29" s="130">
        <f>ROUND(G29*'PART-B_PRICE BID'!$F$6/'BOQ CUM RATE SCHEDULE'!D29,2)</f>
        <v>0</v>
      </c>
      <c r="F29" s="131">
        <f>E29*D29</f>
        <v>0</v>
      </c>
      <c r="G29" s="51">
        <v>2.5973522779755315E-2</v>
      </c>
      <c r="I29" s="126"/>
    </row>
    <row r="30" spans="1:9" ht="31.5" x14ac:dyDescent="0.25">
      <c r="A30" s="53">
        <v>109</v>
      </c>
      <c r="B30" s="48" t="s">
        <v>619</v>
      </c>
      <c r="C30" s="49"/>
      <c r="D30" s="103"/>
      <c r="E30" s="130"/>
      <c r="F30" s="131"/>
      <c r="G30" s="51">
        <v>0</v>
      </c>
      <c r="I30" s="126"/>
    </row>
    <row r="31" spans="1:9" x14ac:dyDescent="0.25">
      <c r="A31" s="53" t="s">
        <v>25</v>
      </c>
      <c r="B31" s="48" t="s">
        <v>633</v>
      </c>
      <c r="C31" s="49" t="s">
        <v>27</v>
      </c>
      <c r="D31" s="103">
        <f>152056*0.6*2</f>
        <v>182467.19999999998</v>
      </c>
      <c r="E31" s="130">
        <f>ROUND(G31*'PART-B_PRICE BID'!$F$6/'BOQ CUM RATE SCHEDULE'!D31,2)</f>
        <v>0</v>
      </c>
      <c r="F31" s="131">
        <f>E31*D31</f>
        <v>0</v>
      </c>
      <c r="G31" s="51">
        <v>2.034081203639486E-3</v>
      </c>
      <c r="I31" s="126"/>
    </row>
    <row r="32" spans="1:9" x14ac:dyDescent="0.25">
      <c r="A32" s="53" t="s">
        <v>28</v>
      </c>
      <c r="B32" s="48" t="s">
        <v>634</v>
      </c>
      <c r="C32" s="49" t="s">
        <v>27</v>
      </c>
      <c r="D32" s="103">
        <f>152056*0.4*2</f>
        <v>121644.8</v>
      </c>
      <c r="E32" s="130">
        <f>ROUND(G32*'PART-B_PRICE BID'!$F$6/'BOQ CUM RATE SCHEDULE'!D32,2)</f>
        <v>0</v>
      </c>
      <c r="F32" s="131">
        <f>E32*D32</f>
        <v>0</v>
      </c>
      <c r="G32" s="51">
        <v>1.3560541357596574E-3</v>
      </c>
      <c r="I32" s="126"/>
    </row>
    <row r="33" spans="1:9" ht="78.75" x14ac:dyDescent="0.25">
      <c r="A33" s="53" t="s">
        <v>43</v>
      </c>
      <c r="B33" s="48" t="s">
        <v>635</v>
      </c>
      <c r="C33" s="49" t="s">
        <v>27</v>
      </c>
      <c r="D33" s="103">
        <v>272</v>
      </c>
      <c r="E33" s="130">
        <f>ROUND(G33*'PART-B_PRICE BID'!$F$6/'BOQ CUM RATE SCHEDULE'!D33,2)</f>
        <v>0</v>
      </c>
      <c r="F33" s="131">
        <f>E33*D33</f>
        <v>0</v>
      </c>
      <c r="G33" s="51">
        <v>5.351765710457794E-4</v>
      </c>
      <c r="I33" s="126"/>
    </row>
    <row r="34" spans="1:9" ht="94.5" x14ac:dyDescent="0.25">
      <c r="A34" s="53" t="s">
        <v>44</v>
      </c>
      <c r="B34" s="48" t="s">
        <v>636</v>
      </c>
      <c r="C34" s="49" t="s">
        <v>27</v>
      </c>
      <c r="D34" s="103">
        <f>ROUND(9351*0.2,0)</f>
        <v>1870</v>
      </c>
      <c r="E34" s="130">
        <f>ROUND(G34*'PART-B_PRICE BID'!$F$6/'BOQ CUM RATE SCHEDULE'!D34,2)</f>
        <v>0</v>
      </c>
      <c r="F34" s="131">
        <f>E34*D34</f>
        <v>0</v>
      </c>
      <c r="G34" s="51">
        <v>1.8501166540880998E-3</v>
      </c>
      <c r="I34" s="126"/>
    </row>
    <row r="35" spans="1:9" ht="126" x14ac:dyDescent="0.25">
      <c r="A35" s="53" t="s">
        <v>45</v>
      </c>
      <c r="B35" s="52" t="s">
        <v>637</v>
      </c>
      <c r="C35" s="49" t="s">
        <v>27</v>
      </c>
      <c r="D35" s="103">
        <f>ROUND(9351*0.8,0)</f>
        <v>7481</v>
      </c>
      <c r="E35" s="130">
        <f>ROUND(G35*'PART-B_PRICE BID'!$F$6/'BOQ CUM RATE SCHEDULE'!D35,2)</f>
        <v>0</v>
      </c>
      <c r="F35" s="131">
        <f>E35*D35</f>
        <v>0</v>
      </c>
      <c r="G35" s="51">
        <v>1.2366541782138315E-3</v>
      </c>
      <c r="I35" s="126"/>
    </row>
    <row r="36" spans="1:9" ht="47.25" x14ac:dyDescent="0.25">
      <c r="A36" s="53">
        <v>112</v>
      </c>
      <c r="B36" s="48" t="s">
        <v>46</v>
      </c>
      <c r="C36" s="49"/>
      <c r="D36" s="103"/>
      <c r="E36" s="130"/>
      <c r="F36" s="131"/>
      <c r="G36" s="51">
        <v>0</v>
      </c>
      <c r="I36" s="126"/>
    </row>
    <row r="37" spans="1:9" x14ac:dyDescent="0.25">
      <c r="A37" s="53" t="s">
        <v>25</v>
      </c>
      <c r="B37" s="48" t="s">
        <v>47</v>
      </c>
      <c r="C37" s="49" t="s">
        <v>48</v>
      </c>
      <c r="D37" s="103">
        <v>4300</v>
      </c>
      <c r="E37" s="130">
        <f>ROUND(G37*'PART-B_PRICE BID'!$F$6/'BOQ CUM RATE SCHEDULE'!D37,2)</f>
        <v>0</v>
      </c>
      <c r="F37" s="131">
        <f>E37*D37</f>
        <v>0</v>
      </c>
      <c r="G37" s="51">
        <v>1.2103565281056388E-3</v>
      </c>
      <c r="I37" s="126"/>
    </row>
    <row r="38" spans="1:9" x14ac:dyDescent="0.25">
      <c r="A38" s="53" t="s">
        <v>28</v>
      </c>
      <c r="B38" s="48" t="s">
        <v>29</v>
      </c>
      <c r="C38" s="49" t="s">
        <v>48</v>
      </c>
      <c r="D38" s="103">
        <v>850</v>
      </c>
      <c r="E38" s="130">
        <f>ROUND(G38*'PART-B_PRICE BID'!$F$6/'BOQ CUM RATE SCHEDULE'!D38,2)</f>
        <v>0</v>
      </c>
      <c r="F38" s="131">
        <f>E38*D38</f>
        <v>0</v>
      </c>
      <c r="G38" s="51">
        <v>2.9926806011914306E-4</v>
      </c>
      <c r="I38" s="126"/>
    </row>
    <row r="39" spans="1:9" ht="126" x14ac:dyDescent="0.25">
      <c r="A39" s="43">
        <v>200</v>
      </c>
      <c r="B39" s="54" t="s">
        <v>638</v>
      </c>
      <c r="C39" s="43"/>
      <c r="D39" s="114"/>
      <c r="E39" s="130"/>
      <c r="F39" s="131"/>
      <c r="G39" s="51">
        <v>0</v>
      </c>
      <c r="I39" s="126"/>
    </row>
    <row r="40" spans="1:9" ht="94.5" x14ac:dyDescent="0.25">
      <c r="A40" s="53" t="s">
        <v>49</v>
      </c>
      <c r="B40" s="52" t="s">
        <v>639</v>
      </c>
      <c r="C40" s="49" t="s">
        <v>27</v>
      </c>
      <c r="D40" s="103">
        <v>5452</v>
      </c>
      <c r="E40" s="130">
        <f>ROUND(G40*'PART-B_PRICE BID'!$F$6/'BOQ CUM RATE SCHEDULE'!D40,2)</f>
        <v>0</v>
      </c>
      <c r="F40" s="131">
        <f>E40*D40</f>
        <v>0</v>
      </c>
      <c r="G40" s="51">
        <v>6.2671226151434535E-3</v>
      </c>
      <c r="I40" s="126"/>
    </row>
    <row r="41" spans="1:9" ht="94.5" x14ac:dyDescent="0.25">
      <c r="A41" s="53" t="s">
        <v>50</v>
      </c>
      <c r="B41" s="52" t="s">
        <v>640</v>
      </c>
      <c r="C41" s="49" t="s">
        <v>27</v>
      </c>
      <c r="D41" s="103">
        <v>7936</v>
      </c>
      <c r="E41" s="130">
        <f>ROUND(G41*'PART-B_PRICE BID'!$F$6/'BOQ CUM RATE SCHEDULE'!D41,2)</f>
        <v>0</v>
      </c>
      <c r="F41" s="131">
        <f>E41*D41</f>
        <v>0</v>
      </c>
      <c r="G41" s="51">
        <v>9.1225027648162964E-3</v>
      </c>
      <c r="I41" s="126"/>
    </row>
    <row r="42" spans="1:9" ht="94.5" x14ac:dyDescent="0.25">
      <c r="A42" s="53">
        <v>204</v>
      </c>
      <c r="B42" s="52" t="s">
        <v>641</v>
      </c>
      <c r="C42" s="49" t="s">
        <v>27</v>
      </c>
      <c r="D42" s="103">
        <v>388</v>
      </c>
      <c r="E42" s="130">
        <f>ROUND(G42*'PART-B_PRICE BID'!$F$6/'BOQ CUM RATE SCHEDULE'!D42,2)</f>
        <v>0</v>
      </c>
      <c r="F42" s="131">
        <f>E42*D42</f>
        <v>0</v>
      </c>
      <c r="G42" s="51">
        <v>4.4600945977176448E-4</v>
      </c>
      <c r="I42" s="126"/>
    </row>
    <row r="43" spans="1:9" ht="173.25" x14ac:dyDescent="0.25">
      <c r="A43" s="53" t="s">
        <v>51</v>
      </c>
      <c r="B43" s="52" t="s">
        <v>642</v>
      </c>
      <c r="C43" s="49"/>
      <c r="D43" s="103"/>
      <c r="E43" s="130"/>
      <c r="F43" s="131"/>
      <c r="G43" s="51">
        <v>0</v>
      </c>
      <c r="I43" s="126"/>
    </row>
    <row r="44" spans="1:9" x14ac:dyDescent="0.25">
      <c r="A44" s="55" t="s">
        <v>28</v>
      </c>
      <c r="B44" s="56" t="s">
        <v>52</v>
      </c>
      <c r="C44" s="57" t="s">
        <v>27</v>
      </c>
      <c r="D44" s="103">
        <v>11126</v>
      </c>
      <c r="E44" s="130">
        <f>ROUND(G44*'PART-B_PRICE BID'!$F$6/'BOQ CUM RATE SCHEDULE'!D44,2)</f>
        <v>0</v>
      </c>
      <c r="F44" s="131">
        <f>E44*D44</f>
        <v>0</v>
      </c>
      <c r="G44" s="51">
        <v>1.2789229495183877E-2</v>
      </c>
      <c r="I44" s="126"/>
    </row>
    <row r="45" spans="1:9" x14ac:dyDescent="0.25">
      <c r="A45" s="55" t="s">
        <v>30</v>
      </c>
      <c r="B45" s="56" t="s">
        <v>53</v>
      </c>
      <c r="C45" s="57" t="s">
        <v>27</v>
      </c>
      <c r="D45" s="103">
        <v>27476.649999999994</v>
      </c>
      <c r="E45" s="130">
        <f>ROUND(G45*'PART-B_PRICE BID'!$F$6/'BOQ CUM RATE SCHEDULE'!D45,2)</f>
        <v>0</v>
      </c>
      <c r="F45" s="131">
        <f>E45*D45</f>
        <v>0</v>
      </c>
      <c r="G45" s="51">
        <v>3.1584654182571781E-2</v>
      </c>
      <c r="I45" s="126"/>
    </row>
    <row r="46" spans="1:9" ht="157.5" x14ac:dyDescent="0.25">
      <c r="A46" s="53" t="s">
        <v>54</v>
      </c>
      <c r="B46" s="52" t="s">
        <v>643</v>
      </c>
      <c r="C46" s="49"/>
      <c r="D46" s="103"/>
      <c r="E46" s="130"/>
      <c r="F46" s="131"/>
      <c r="G46" s="51">
        <v>0</v>
      </c>
      <c r="I46" s="126"/>
    </row>
    <row r="47" spans="1:9" x14ac:dyDescent="0.25">
      <c r="A47" s="58" t="s">
        <v>28</v>
      </c>
      <c r="B47" s="59" t="s">
        <v>52</v>
      </c>
      <c r="C47" s="60" t="s">
        <v>27</v>
      </c>
      <c r="D47" s="115">
        <v>4300</v>
      </c>
      <c r="E47" s="130">
        <f>ROUND(G47*'PART-B_PRICE BID'!$F$6/'BOQ CUM RATE SCHEDULE'!D47,2)</f>
        <v>0</v>
      </c>
      <c r="F47" s="131">
        <f>E47*D47</f>
        <v>0</v>
      </c>
      <c r="G47" s="51">
        <v>5.4920626513593421E-3</v>
      </c>
      <c r="I47" s="126"/>
    </row>
    <row r="48" spans="1:9" x14ac:dyDescent="0.25">
      <c r="A48" s="58" t="s">
        <v>30</v>
      </c>
      <c r="B48" s="59" t="s">
        <v>53</v>
      </c>
      <c r="C48" s="60" t="s">
        <v>27</v>
      </c>
      <c r="D48" s="115">
        <v>5366</v>
      </c>
      <c r="E48" s="130">
        <f>ROUND(G48*'PART-B_PRICE BID'!$F$6/'BOQ CUM RATE SCHEDULE'!D48,2)</f>
        <v>0</v>
      </c>
      <c r="F48" s="131">
        <f>E48*D48</f>
        <v>0</v>
      </c>
      <c r="G48" s="51">
        <v>6.8540622582996483E-3</v>
      </c>
      <c r="I48" s="126"/>
    </row>
    <row r="49" spans="1:9" ht="189" x14ac:dyDescent="0.25">
      <c r="A49" s="53">
        <v>207</v>
      </c>
      <c r="B49" s="61" t="s">
        <v>644</v>
      </c>
      <c r="C49" s="49"/>
      <c r="D49" s="103"/>
      <c r="E49" s="130"/>
      <c r="F49" s="131"/>
      <c r="G49" s="51">
        <v>0</v>
      </c>
      <c r="I49" s="126"/>
    </row>
    <row r="50" spans="1:9" x14ac:dyDescent="0.25">
      <c r="A50" s="55" t="s">
        <v>25</v>
      </c>
      <c r="B50" s="56" t="s">
        <v>53</v>
      </c>
      <c r="C50" s="57" t="s">
        <v>27</v>
      </c>
      <c r="D50" s="103">
        <v>631</v>
      </c>
      <c r="E50" s="130">
        <f>ROUND(G50*'PART-B_PRICE BID'!$F$6/'BOQ CUM RATE SCHEDULE'!D50,2)</f>
        <v>0</v>
      </c>
      <c r="F50" s="131">
        <f>E50*D50</f>
        <v>0</v>
      </c>
      <c r="G50" s="51">
        <v>8.6270573614353801E-4</v>
      </c>
      <c r="I50" s="126"/>
    </row>
    <row r="51" spans="1:9" ht="47.25" x14ac:dyDescent="0.25">
      <c r="A51" s="53">
        <v>210</v>
      </c>
      <c r="B51" s="48" t="s">
        <v>55</v>
      </c>
      <c r="C51" s="49" t="s">
        <v>27</v>
      </c>
      <c r="D51" s="103">
        <v>978</v>
      </c>
      <c r="E51" s="130">
        <f>ROUND(G51*'PART-B_PRICE BID'!$F$6/'BOQ CUM RATE SCHEDULE'!D51,2)</f>
        <v>0</v>
      </c>
      <c r="F51" s="131">
        <f>E51*D51</f>
        <v>0</v>
      </c>
      <c r="G51" s="51">
        <v>6.3324838045660317E-4</v>
      </c>
      <c r="I51" s="126"/>
    </row>
    <row r="52" spans="1:9" ht="84.75" customHeight="1" x14ac:dyDescent="0.25">
      <c r="A52" s="53" t="s">
        <v>56</v>
      </c>
      <c r="B52" s="48" t="s">
        <v>645</v>
      </c>
      <c r="C52" s="49"/>
      <c r="D52" s="103"/>
      <c r="E52" s="130"/>
      <c r="F52" s="131"/>
      <c r="G52" s="51">
        <v>0</v>
      </c>
      <c r="I52" s="126"/>
    </row>
    <row r="53" spans="1:9" x14ac:dyDescent="0.25">
      <c r="A53" s="55" t="s">
        <v>28</v>
      </c>
      <c r="B53" s="56" t="s">
        <v>57</v>
      </c>
      <c r="C53" s="57" t="s">
        <v>27</v>
      </c>
      <c r="D53" s="103">
        <v>86</v>
      </c>
      <c r="E53" s="130">
        <f>ROUND(G53*'PART-B_PRICE BID'!$F$6/'BOQ CUM RATE SCHEDULE'!D53,2)</f>
        <v>0</v>
      </c>
      <c r="F53" s="131">
        <f>E53*D53</f>
        <v>0</v>
      </c>
      <c r="G53" s="51">
        <v>9.9782910658308949E-5</v>
      </c>
      <c r="I53" s="126"/>
    </row>
    <row r="54" spans="1:9" ht="94.5" x14ac:dyDescent="0.25">
      <c r="A54" s="53" t="s">
        <v>59</v>
      </c>
      <c r="B54" s="52" t="s">
        <v>646</v>
      </c>
      <c r="C54" s="49"/>
      <c r="D54" s="103"/>
      <c r="E54" s="130"/>
      <c r="F54" s="131"/>
      <c r="G54" s="51">
        <v>0</v>
      </c>
      <c r="I54" s="126"/>
    </row>
    <row r="55" spans="1:9" x14ac:dyDescent="0.25">
      <c r="A55" s="55" t="s">
        <v>25</v>
      </c>
      <c r="B55" s="62">
        <v>4.3101851851851856E-2</v>
      </c>
      <c r="C55" s="57" t="s">
        <v>27</v>
      </c>
      <c r="D55" s="103">
        <v>474</v>
      </c>
      <c r="E55" s="132">
        <f>ROUND(G55*'PART-B_PRICE BID'!$F$6/'BOQ CUM RATE SCHEDULE'!D55,2)</f>
        <v>0</v>
      </c>
      <c r="F55" s="131">
        <f>E55*D55</f>
        <v>0</v>
      </c>
      <c r="G55" s="51">
        <v>6.6805460889495839E-4</v>
      </c>
      <c r="I55" s="126"/>
    </row>
    <row r="56" spans="1:9" ht="173.25" x14ac:dyDescent="0.25">
      <c r="A56" s="53">
        <v>213</v>
      </c>
      <c r="B56" s="52" t="s">
        <v>647</v>
      </c>
      <c r="C56" s="49"/>
      <c r="D56" s="103"/>
      <c r="E56" s="130"/>
      <c r="F56" s="131"/>
      <c r="G56" s="51">
        <v>0</v>
      </c>
      <c r="I56" s="126"/>
    </row>
    <row r="57" spans="1:9" x14ac:dyDescent="0.25">
      <c r="A57" s="55" t="s">
        <v>30</v>
      </c>
      <c r="B57" s="56" t="s">
        <v>60</v>
      </c>
      <c r="C57" s="57" t="s">
        <v>27</v>
      </c>
      <c r="D57" s="103">
        <v>128</v>
      </c>
      <c r="E57" s="130">
        <f>ROUND(G57*'PART-B_PRICE BID'!$F$6/'BOQ CUM RATE SCHEDULE'!D57,2)</f>
        <v>0</v>
      </c>
      <c r="F57" s="131">
        <f>E57*D57</f>
        <v>0</v>
      </c>
      <c r="G57" s="51">
        <v>3.5296385673391328E-4</v>
      </c>
      <c r="I57" s="126"/>
    </row>
    <row r="58" spans="1:9" ht="189" x14ac:dyDescent="0.25">
      <c r="A58" s="53" t="s">
        <v>61</v>
      </c>
      <c r="B58" s="63" t="s">
        <v>648</v>
      </c>
      <c r="C58" s="49"/>
      <c r="D58" s="103"/>
      <c r="E58" s="130"/>
      <c r="F58" s="131"/>
      <c r="G58" s="51">
        <v>0</v>
      </c>
      <c r="I58" s="126"/>
    </row>
    <row r="59" spans="1:9" x14ac:dyDescent="0.25">
      <c r="A59" s="55" t="s">
        <v>28</v>
      </c>
      <c r="B59" s="56" t="s">
        <v>60</v>
      </c>
      <c r="C59" s="57" t="s">
        <v>27</v>
      </c>
      <c r="D59" s="103">
        <v>49596</v>
      </c>
      <c r="E59" s="130">
        <f>ROUND(G59*'PART-B_PRICE BID'!$F$6/'BOQ CUM RATE SCHEDULE'!D59,2)</f>
        <v>0</v>
      </c>
      <c r="F59" s="131">
        <f>E59*D59</f>
        <v>0</v>
      </c>
      <c r="G59" s="51">
        <v>6.1998934700149666E-2</v>
      </c>
      <c r="I59" s="126"/>
    </row>
    <row r="60" spans="1:9" ht="63" x14ac:dyDescent="0.25">
      <c r="A60" s="53">
        <v>215</v>
      </c>
      <c r="B60" s="48" t="s">
        <v>62</v>
      </c>
      <c r="C60" s="49"/>
      <c r="D60" s="103"/>
      <c r="E60" s="130"/>
      <c r="F60" s="131"/>
      <c r="G60" s="51">
        <v>0</v>
      </c>
      <c r="I60" s="126"/>
    </row>
    <row r="61" spans="1:9" x14ac:dyDescent="0.25">
      <c r="A61" s="55" t="s">
        <v>25</v>
      </c>
      <c r="B61" s="56" t="s">
        <v>63</v>
      </c>
      <c r="C61" s="57" t="s">
        <v>27</v>
      </c>
      <c r="D61" s="103">
        <v>250</v>
      </c>
      <c r="E61" s="130">
        <f>ROUND(G61*'PART-B_PRICE BID'!$F$6/'BOQ CUM RATE SCHEDULE'!D61,2)</f>
        <v>0</v>
      </c>
      <c r="F61" s="131">
        <f t="shared" ref="F61:F68" si="2">E61*D61</f>
        <v>0</v>
      </c>
      <c r="G61" s="51">
        <v>3.1802695781833182E-4</v>
      </c>
      <c r="I61" s="126"/>
    </row>
    <row r="62" spans="1:9" x14ac:dyDescent="0.25">
      <c r="A62" s="55" t="s">
        <v>28</v>
      </c>
      <c r="B62" s="56" t="s">
        <v>64</v>
      </c>
      <c r="C62" s="57" t="s">
        <v>27</v>
      </c>
      <c r="D62" s="103">
        <v>1727</v>
      </c>
      <c r="E62" s="130">
        <f>ROUND(G62*'PART-B_PRICE BID'!$F$6/'BOQ CUM RATE SCHEDULE'!D62,2)</f>
        <v>0</v>
      </c>
      <c r="F62" s="131">
        <f t="shared" si="2"/>
        <v>0</v>
      </c>
      <c r="G62" s="51">
        <v>3.2864837989348633E-3</v>
      </c>
      <c r="I62" s="126"/>
    </row>
    <row r="63" spans="1:9" ht="63" x14ac:dyDescent="0.25">
      <c r="A63" s="53">
        <v>216</v>
      </c>
      <c r="B63" s="48" t="s">
        <v>65</v>
      </c>
      <c r="C63" s="49" t="s">
        <v>66</v>
      </c>
      <c r="D63" s="103">
        <v>2467</v>
      </c>
      <c r="E63" s="130">
        <f>ROUND(G63*'PART-B_PRICE BID'!$F$6/'BOQ CUM RATE SCHEDULE'!D63,2)</f>
        <v>0</v>
      </c>
      <c r="F63" s="131">
        <f t="shared" si="2"/>
        <v>0</v>
      </c>
      <c r="G63" s="51">
        <v>1.6276531091265016E-4</v>
      </c>
      <c r="I63" s="126"/>
    </row>
    <row r="64" spans="1:9" ht="63" x14ac:dyDescent="0.25">
      <c r="A64" s="53">
        <v>217</v>
      </c>
      <c r="B64" s="48" t="s">
        <v>67</v>
      </c>
      <c r="C64" s="49" t="s">
        <v>68</v>
      </c>
      <c r="D64" s="103">
        <v>394</v>
      </c>
      <c r="E64" s="130">
        <f>ROUND(G64*'PART-B_PRICE BID'!$F$6/'BOQ CUM RATE SCHEDULE'!D64,2)</f>
        <v>0</v>
      </c>
      <c r="F64" s="131">
        <f t="shared" si="2"/>
        <v>0</v>
      </c>
      <c r="G64" s="51">
        <v>2.5675654679178614E-6</v>
      </c>
      <c r="I64" s="126"/>
    </row>
    <row r="65" spans="1:9" ht="31.5" x14ac:dyDescent="0.25">
      <c r="A65" s="53">
        <v>218</v>
      </c>
      <c r="B65" s="64" t="s">
        <v>69</v>
      </c>
      <c r="C65" s="49" t="s">
        <v>66</v>
      </c>
      <c r="D65" s="103">
        <v>246</v>
      </c>
      <c r="E65" s="130">
        <f>ROUND(G65*'PART-B_PRICE BID'!$F$6/'BOQ CUM RATE SCHEDULE'!D65,2)</f>
        <v>0</v>
      </c>
      <c r="F65" s="131">
        <f t="shared" si="2"/>
        <v>0</v>
      </c>
      <c r="G65" s="51">
        <v>2.8197370763740809E-5</v>
      </c>
      <c r="I65" s="126"/>
    </row>
    <row r="66" spans="1:9" ht="105" customHeight="1" x14ac:dyDescent="0.25">
      <c r="A66" s="53">
        <v>220</v>
      </c>
      <c r="B66" s="63" t="s">
        <v>649</v>
      </c>
      <c r="C66" s="49" t="s">
        <v>27</v>
      </c>
      <c r="D66" s="103">
        <v>3352</v>
      </c>
      <c r="E66" s="132">
        <f>ROUND(G66*'PART-B_PRICE BID'!$F$6/'BOQ CUM RATE SCHEDULE'!D66,2)</f>
        <v>0</v>
      </c>
      <c r="F66" s="131">
        <f t="shared" si="2"/>
        <v>0</v>
      </c>
      <c r="G66" s="51">
        <v>1.1888913488278582E-2</v>
      </c>
      <c r="I66" s="126"/>
    </row>
    <row r="67" spans="1:9" x14ac:dyDescent="0.25">
      <c r="A67" s="53">
        <v>222</v>
      </c>
      <c r="B67" s="48" t="s">
        <v>70</v>
      </c>
      <c r="C67" s="49" t="s">
        <v>71</v>
      </c>
      <c r="D67" s="103">
        <v>500</v>
      </c>
      <c r="E67" s="130">
        <f>ROUND(G67*'PART-B_PRICE BID'!$F$6/'BOQ CUM RATE SCHEDULE'!D67,2)</f>
        <v>0</v>
      </c>
      <c r="F67" s="131">
        <f t="shared" si="2"/>
        <v>0</v>
      </c>
      <c r="G67" s="51">
        <v>2.9262591630460987E-5</v>
      </c>
      <c r="I67" s="126"/>
    </row>
    <row r="68" spans="1:9" ht="94.5" x14ac:dyDescent="0.25">
      <c r="A68" s="53">
        <v>223</v>
      </c>
      <c r="B68" s="64" t="s">
        <v>72</v>
      </c>
      <c r="C68" s="49" t="s">
        <v>48</v>
      </c>
      <c r="D68" s="103">
        <v>20</v>
      </c>
      <c r="E68" s="130">
        <f>ROUND(G68*'PART-B_PRICE BID'!$F$6/'BOQ CUM RATE SCHEDULE'!D68,2)</f>
        <v>0</v>
      </c>
      <c r="F68" s="131">
        <f t="shared" si="2"/>
        <v>0</v>
      </c>
      <c r="G68" s="51">
        <v>4.8659509511223695E-5</v>
      </c>
      <c r="I68" s="126"/>
    </row>
    <row r="69" spans="1:9" ht="31.5" x14ac:dyDescent="0.25">
      <c r="A69" s="53" t="s">
        <v>73</v>
      </c>
      <c r="B69" s="64" t="s">
        <v>650</v>
      </c>
      <c r="C69" s="49"/>
      <c r="D69" s="103"/>
      <c r="E69" s="130"/>
      <c r="F69" s="131"/>
      <c r="G69" s="51">
        <v>0</v>
      </c>
      <c r="I69" s="126"/>
    </row>
    <row r="70" spans="1:9" x14ac:dyDescent="0.25">
      <c r="A70" s="53" t="s">
        <v>74</v>
      </c>
      <c r="B70" s="48" t="s">
        <v>75</v>
      </c>
      <c r="C70" s="57" t="s">
        <v>27</v>
      </c>
      <c r="D70" s="103">
        <v>100</v>
      </c>
      <c r="E70" s="130">
        <f>ROUND(G70*'PART-B_PRICE BID'!$F$6/'BOQ CUM RATE SCHEDULE'!D70,2)</f>
        <v>0</v>
      </c>
      <c r="F70" s="131">
        <f>E70*D70</f>
        <v>0</v>
      </c>
      <c r="G70" s="51">
        <v>2.536091274639952E-5</v>
      </c>
      <c r="I70" s="126"/>
    </row>
    <row r="71" spans="1:9" x14ac:dyDescent="0.25">
      <c r="A71" s="53" t="s">
        <v>76</v>
      </c>
      <c r="B71" s="48" t="s">
        <v>651</v>
      </c>
      <c r="C71" s="49"/>
      <c r="D71" s="103"/>
      <c r="E71" s="130"/>
      <c r="F71" s="131"/>
      <c r="G71" s="51">
        <v>0</v>
      </c>
      <c r="I71" s="126"/>
    </row>
    <row r="72" spans="1:9" x14ac:dyDescent="0.25">
      <c r="A72" s="53" t="s">
        <v>74</v>
      </c>
      <c r="B72" s="48" t="s">
        <v>77</v>
      </c>
      <c r="C72" s="57" t="s">
        <v>27</v>
      </c>
      <c r="D72" s="103">
        <v>100</v>
      </c>
      <c r="E72" s="130">
        <f>ROUND(G72*'PART-B_PRICE BID'!$F$6/'BOQ CUM RATE SCHEDULE'!D72,2)</f>
        <v>0</v>
      </c>
      <c r="F72" s="131">
        <f>E72*D72</f>
        <v>0</v>
      </c>
      <c r="G72" s="51">
        <v>3.0193420735658505E-5</v>
      </c>
      <c r="I72" s="126"/>
    </row>
    <row r="73" spans="1:9" x14ac:dyDescent="0.25">
      <c r="A73" s="53" t="s">
        <v>78</v>
      </c>
      <c r="B73" s="48" t="s">
        <v>79</v>
      </c>
      <c r="C73" s="57" t="s">
        <v>27</v>
      </c>
      <c r="D73" s="103">
        <v>100</v>
      </c>
      <c r="E73" s="130">
        <f>ROUND(G73*'PART-B_PRICE BID'!$F$6/'BOQ CUM RATE SCHEDULE'!D73,2)</f>
        <v>0</v>
      </c>
      <c r="F73" s="131">
        <f>E73*D73</f>
        <v>0</v>
      </c>
      <c r="G73" s="51">
        <v>5.4365250393582156E-5</v>
      </c>
      <c r="I73" s="126"/>
    </row>
    <row r="74" spans="1:9" x14ac:dyDescent="0.25">
      <c r="A74" s="53" t="s">
        <v>80</v>
      </c>
      <c r="B74" s="48" t="s">
        <v>81</v>
      </c>
      <c r="C74" s="57" t="s">
        <v>27</v>
      </c>
      <c r="D74" s="103">
        <v>100</v>
      </c>
      <c r="E74" s="130">
        <f>ROUND(G74*'PART-B_PRICE BID'!$F$6/'BOQ CUM RATE SCHEDULE'!D74,2)</f>
        <v>0</v>
      </c>
      <c r="F74" s="131">
        <f>E74*D74</f>
        <v>0</v>
      </c>
      <c r="G74" s="51">
        <v>7.251641794493381E-5</v>
      </c>
      <c r="I74" s="126"/>
    </row>
    <row r="75" spans="1:9" ht="63" x14ac:dyDescent="0.25">
      <c r="A75" s="43">
        <v>300</v>
      </c>
      <c r="B75" s="65" t="s">
        <v>82</v>
      </c>
      <c r="C75" s="57"/>
      <c r="D75" s="116"/>
      <c r="E75" s="130"/>
      <c r="F75" s="131"/>
      <c r="G75" s="51">
        <v>0</v>
      </c>
      <c r="H75" s="42"/>
      <c r="I75" s="126"/>
    </row>
    <row r="76" spans="1:9" ht="78.75" x14ac:dyDescent="0.25">
      <c r="A76" s="53">
        <v>301</v>
      </c>
      <c r="B76" s="48" t="s">
        <v>83</v>
      </c>
      <c r="C76" s="49"/>
      <c r="D76" s="103"/>
      <c r="E76" s="130"/>
      <c r="F76" s="131"/>
      <c r="G76" s="51">
        <v>0</v>
      </c>
      <c r="I76" s="126"/>
    </row>
    <row r="77" spans="1:9" x14ac:dyDescent="0.25">
      <c r="A77" s="53" t="s">
        <v>25</v>
      </c>
      <c r="B77" s="48" t="s">
        <v>84</v>
      </c>
      <c r="C77" s="49" t="s">
        <v>48</v>
      </c>
      <c r="D77" s="103">
        <v>104639</v>
      </c>
      <c r="E77" s="130">
        <f>ROUND(G77*'PART-B_PRICE BID'!$F$6/'BOQ CUM RATE SCHEDULE'!D77,2)</f>
        <v>0</v>
      </c>
      <c r="F77" s="131">
        <f>E77*D77</f>
        <v>0</v>
      </c>
      <c r="G77" s="51">
        <v>5.9976480536743523E-2</v>
      </c>
      <c r="I77" s="126"/>
    </row>
    <row r="78" spans="1:9" x14ac:dyDescent="0.25">
      <c r="A78" s="53" t="s">
        <v>28</v>
      </c>
      <c r="B78" s="48" t="s">
        <v>85</v>
      </c>
      <c r="C78" s="49" t="s">
        <v>48</v>
      </c>
      <c r="D78" s="103">
        <v>100</v>
      </c>
      <c r="E78" s="130">
        <f>ROUND(G78*'PART-B_PRICE BID'!$F$6/'BOQ CUM RATE SCHEDULE'!D78,2)</f>
        <v>0</v>
      </c>
      <c r="F78" s="131">
        <f>E78*D78</f>
        <v>0</v>
      </c>
      <c r="G78" s="51">
        <v>6.3448730424142387E-5</v>
      </c>
      <c r="I78" s="126"/>
    </row>
    <row r="79" spans="1:9" ht="78.75" x14ac:dyDescent="0.25">
      <c r="A79" s="53" t="s">
        <v>86</v>
      </c>
      <c r="B79" s="48" t="s">
        <v>87</v>
      </c>
      <c r="C79" s="49"/>
      <c r="D79" s="103"/>
      <c r="E79" s="130"/>
      <c r="F79" s="131"/>
      <c r="G79" s="51">
        <v>0</v>
      </c>
      <c r="I79" s="126"/>
    </row>
    <row r="80" spans="1:9" x14ac:dyDescent="0.25">
      <c r="A80" s="53" t="s">
        <v>25</v>
      </c>
      <c r="B80" s="48" t="s">
        <v>84</v>
      </c>
      <c r="C80" s="49" t="s">
        <v>48</v>
      </c>
      <c r="D80" s="103">
        <v>85084</v>
      </c>
      <c r="E80" s="130">
        <f>ROUND(G80*'PART-B_PRICE BID'!$F$6/'BOQ CUM RATE SCHEDULE'!D80,2)</f>
        <v>0</v>
      </c>
      <c r="F80" s="131">
        <f>E80*D80</f>
        <v>0</v>
      </c>
      <c r="G80" s="51">
        <v>4.974340014132448E-2</v>
      </c>
      <c r="I80" s="126"/>
    </row>
    <row r="81" spans="1:9" x14ac:dyDescent="0.25">
      <c r="A81" s="53" t="s">
        <v>28</v>
      </c>
      <c r="B81" s="48" t="s">
        <v>85</v>
      </c>
      <c r="C81" s="49" t="s">
        <v>48</v>
      </c>
      <c r="D81" s="103">
        <v>100</v>
      </c>
      <c r="E81" s="130">
        <f>ROUND(G81*'PART-B_PRICE BID'!$F$6/'BOQ CUM RATE SCHEDULE'!D81,2)</f>
        <v>0</v>
      </c>
      <c r="F81" s="131">
        <f>E81*D81</f>
        <v>0</v>
      </c>
      <c r="G81" s="51">
        <v>6.4717705032625242E-5</v>
      </c>
      <c r="I81" s="126"/>
    </row>
    <row r="82" spans="1:9" ht="63" x14ac:dyDescent="0.25">
      <c r="A82" s="53">
        <v>302</v>
      </c>
      <c r="B82" s="48" t="s">
        <v>88</v>
      </c>
      <c r="C82" s="49"/>
      <c r="D82" s="103"/>
      <c r="E82" s="130"/>
      <c r="F82" s="131"/>
      <c r="G82" s="51">
        <v>0</v>
      </c>
      <c r="I82" s="126"/>
    </row>
    <row r="83" spans="1:9" x14ac:dyDescent="0.25">
      <c r="A83" s="53" t="s">
        <v>25</v>
      </c>
      <c r="B83" s="48" t="s">
        <v>89</v>
      </c>
      <c r="C83" s="49" t="s">
        <v>48</v>
      </c>
      <c r="D83" s="103">
        <v>21773</v>
      </c>
      <c r="E83" s="130">
        <f>ROUND(G83*'PART-B_PRICE BID'!$F$6/'BOQ CUM RATE SCHEDULE'!D83,2)</f>
        <v>0</v>
      </c>
      <c r="F83" s="131">
        <f>E83*D83</f>
        <v>0</v>
      </c>
      <c r="G83" s="51">
        <v>1.4927148977354919E-2</v>
      </c>
      <c r="I83" s="126"/>
    </row>
    <row r="84" spans="1:9" x14ac:dyDescent="0.25">
      <c r="A84" s="53" t="s">
        <v>28</v>
      </c>
      <c r="B84" s="48" t="s">
        <v>90</v>
      </c>
      <c r="C84" s="49" t="s">
        <v>48</v>
      </c>
      <c r="D84" s="103">
        <v>100</v>
      </c>
      <c r="E84" s="130">
        <f>ROUND(G84*'PART-B_PRICE BID'!$F$6/'BOQ CUM RATE SCHEDULE'!D84,2)</f>
        <v>0</v>
      </c>
      <c r="F84" s="131">
        <f>E84*D84</f>
        <v>0</v>
      </c>
      <c r="G84" s="51">
        <v>7.6268532471772914E-5</v>
      </c>
      <c r="I84" s="126"/>
    </row>
    <row r="85" spans="1:9" ht="78.75" x14ac:dyDescent="0.25">
      <c r="A85" s="53" t="s">
        <v>91</v>
      </c>
      <c r="B85" s="48" t="s">
        <v>92</v>
      </c>
      <c r="C85" s="49"/>
      <c r="D85" s="103"/>
      <c r="E85" s="130"/>
      <c r="F85" s="131"/>
      <c r="G85" s="51">
        <v>0</v>
      </c>
      <c r="I85" s="126"/>
    </row>
    <row r="86" spans="1:9" x14ac:dyDescent="0.25">
      <c r="A86" s="53" t="s">
        <v>25</v>
      </c>
      <c r="B86" s="48" t="s">
        <v>89</v>
      </c>
      <c r="C86" s="49" t="s">
        <v>48</v>
      </c>
      <c r="D86" s="103">
        <v>15600</v>
      </c>
      <c r="E86" s="130">
        <f>ROUND(G86*'PART-B_PRICE BID'!$F$6/'BOQ CUM RATE SCHEDULE'!D86,2)</f>
        <v>0</v>
      </c>
      <c r="F86" s="131">
        <f>E86*D86</f>
        <v>0</v>
      </c>
      <c r="G86" s="51">
        <v>1.0908960387988402E-2</v>
      </c>
      <c r="I86" s="126"/>
    </row>
    <row r="87" spans="1:9" x14ac:dyDescent="0.25">
      <c r="A87" s="53" t="s">
        <v>28</v>
      </c>
      <c r="B87" s="48" t="s">
        <v>90</v>
      </c>
      <c r="C87" s="49" t="s">
        <v>48</v>
      </c>
      <c r="D87" s="103">
        <v>100</v>
      </c>
      <c r="E87" s="130">
        <f>ROUND(G87*'PART-B_PRICE BID'!$F$6/'BOQ CUM RATE SCHEDULE'!D87,2)</f>
        <v>0</v>
      </c>
      <c r="F87" s="131">
        <f>E87*D87</f>
        <v>0</v>
      </c>
      <c r="G87" s="51">
        <v>7.7793903121208384E-5</v>
      </c>
      <c r="I87" s="126"/>
    </row>
    <row r="88" spans="1:9" ht="63" x14ac:dyDescent="0.25">
      <c r="A88" s="53">
        <v>304</v>
      </c>
      <c r="B88" s="48" t="s">
        <v>93</v>
      </c>
      <c r="C88" s="49"/>
      <c r="D88" s="103"/>
      <c r="E88" s="130"/>
      <c r="F88" s="131"/>
      <c r="G88" s="51">
        <v>0</v>
      </c>
      <c r="I88" s="126"/>
    </row>
    <row r="89" spans="1:9" x14ac:dyDescent="0.25">
      <c r="A89" s="57" t="s">
        <v>25</v>
      </c>
      <c r="B89" s="56" t="s">
        <v>94</v>
      </c>
      <c r="C89" s="57" t="s">
        <v>95</v>
      </c>
      <c r="D89" s="103">
        <v>40</v>
      </c>
      <c r="E89" s="130">
        <f>ROUND(G89*'PART-B_PRICE BID'!$F$6/'BOQ CUM RATE SCHEDULE'!D89,2)</f>
        <v>0</v>
      </c>
      <c r="F89" s="131">
        <f t="shared" ref="F89:F94" si="3">E89*D89</f>
        <v>0</v>
      </c>
      <c r="G89" s="51">
        <v>8.7694877775095781E-6</v>
      </c>
      <c r="I89" s="126"/>
    </row>
    <row r="90" spans="1:9" x14ac:dyDescent="0.25">
      <c r="A90" s="57" t="s">
        <v>28</v>
      </c>
      <c r="B90" s="56" t="s">
        <v>96</v>
      </c>
      <c r="C90" s="57" t="s">
        <v>95</v>
      </c>
      <c r="D90" s="103">
        <v>40</v>
      </c>
      <c r="E90" s="130">
        <f>ROUND(G90*'PART-B_PRICE BID'!$F$6/'BOQ CUM RATE SCHEDULE'!D90,2)</f>
        <v>0</v>
      </c>
      <c r="F90" s="131">
        <f t="shared" si="3"/>
        <v>0</v>
      </c>
      <c r="G90" s="51">
        <v>1.4677744373374082E-5</v>
      </c>
      <c r="I90" s="126"/>
    </row>
    <row r="91" spans="1:9" x14ac:dyDescent="0.25">
      <c r="A91" s="57" t="s">
        <v>30</v>
      </c>
      <c r="B91" s="56" t="s">
        <v>97</v>
      </c>
      <c r="C91" s="57" t="s">
        <v>95</v>
      </c>
      <c r="D91" s="103">
        <v>90</v>
      </c>
      <c r="E91" s="130">
        <f>ROUND(G91*'PART-B_PRICE BID'!$F$6/'BOQ CUM RATE SCHEDULE'!D91,2)</f>
        <v>0</v>
      </c>
      <c r="F91" s="131">
        <f t="shared" si="3"/>
        <v>0</v>
      </c>
      <c r="G91" s="51">
        <v>5.8859612879555815E-5</v>
      </c>
      <c r="I91" s="126"/>
    </row>
    <row r="92" spans="1:9" x14ac:dyDescent="0.25">
      <c r="A92" s="57" t="s">
        <v>32</v>
      </c>
      <c r="B92" s="56" t="s">
        <v>98</v>
      </c>
      <c r="C92" s="57" t="s">
        <v>95</v>
      </c>
      <c r="D92" s="103">
        <v>90</v>
      </c>
      <c r="E92" s="130">
        <f>ROUND(G92*'PART-B_PRICE BID'!$F$6/'BOQ CUM RATE SCHEDULE'!D92,2)</f>
        <v>0</v>
      </c>
      <c r="F92" s="131">
        <f t="shared" si="3"/>
        <v>0</v>
      </c>
      <c r="G92" s="51">
        <v>9.2135359933622876E-5</v>
      </c>
      <c r="I92" s="126"/>
    </row>
    <row r="93" spans="1:9" x14ac:dyDescent="0.25">
      <c r="A93" s="57" t="s">
        <v>34</v>
      </c>
      <c r="B93" s="56" t="s">
        <v>99</v>
      </c>
      <c r="C93" s="57" t="s">
        <v>95</v>
      </c>
      <c r="D93" s="103">
        <v>70</v>
      </c>
      <c r="E93" s="130">
        <f>ROUND(G93*'PART-B_PRICE BID'!$F$6/'BOQ CUM RATE SCHEDULE'!D93,2)</f>
        <v>0</v>
      </c>
      <c r="F93" s="131">
        <f t="shared" si="3"/>
        <v>0</v>
      </c>
      <c r="G93" s="51">
        <v>1.0326443446482676E-4</v>
      </c>
      <c r="I93" s="126"/>
    </row>
    <row r="94" spans="1:9" x14ac:dyDescent="0.25">
      <c r="A94" s="57" t="s">
        <v>39</v>
      </c>
      <c r="B94" s="56" t="s">
        <v>100</v>
      </c>
      <c r="C94" s="57" t="s">
        <v>95</v>
      </c>
      <c r="D94" s="103">
        <v>13</v>
      </c>
      <c r="E94" s="130">
        <f>ROUND(G94*'PART-B_PRICE BID'!$F$6/'BOQ CUM RATE SCHEDULE'!D94,2)</f>
        <v>0</v>
      </c>
      <c r="F94" s="131">
        <f t="shared" si="3"/>
        <v>0</v>
      </c>
      <c r="G94" s="51">
        <v>2.5312606245930187E-5</v>
      </c>
      <c r="I94" s="126"/>
    </row>
    <row r="95" spans="1:9" ht="31.5" x14ac:dyDescent="0.25">
      <c r="A95" s="53">
        <v>305</v>
      </c>
      <c r="B95" s="48" t="s">
        <v>101</v>
      </c>
      <c r="C95" s="49"/>
      <c r="D95" s="103"/>
      <c r="E95" s="130"/>
      <c r="F95" s="131"/>
      <c r="G95" s="51">
        <v>0</v>
      </c>
      <c r="I95" s="126"/>
    </row>
    <row r="96" spans="1:9" x14ac:dyDescent="0.25">
      <c r="A96" s="53" t="s">
        <v>25</v>
      </c>
      <c r="B96" s="48" t="s">
        <v>102</v>
      </c>
      <c r="C96" s="49" t="s">
        <v>48</v>
      </c>
      <c r="D96" s="103">
        <v>13080</v>
      </c>
      <c r="E96" s="130">
        <f>ROUND(G96*'PART-B_PRICE BID'!$F$6/'BOQ CUM RATE SCHEDULE'!D96,2)</f>
        <v>0</v>
      </c>
      <c r="F96" s="131">
        <f>E96*D96</f>
        <v>0</v>
      </c>
      <c r="G96" s="51">
        <v>1.4945659656746303E-3</v>
      </c>
      <c r="I96" s="126"/>
    </row>
    <row r="97" spans="1:9" x14ac:dyDescent="0.25">
      <c r="A97" s="53" t="s">
        <v>28</v>
      </c>
      <c r="B97" s="48" t="s">
        <v>103</v>
      </c>
      <c r="C97" s="49" t="s">
        <v>48</v>
      </c>
      <c r="D97" s="103">
        <v>8006</v>
      </c>
      <c r="E97" s="130">
        <f>ROUND(G97*'PART-B_PRICE BID'!$F$6/'BOQ CUM RATE SCHEDULE'!D97,2)</f>
        <v>0</v>
      </c>
      <c r="F97" s="131">
        <f>E97*D97</f>
        <v>0</v>
      </c>
      <c r="G97" s="51">
        <v>1.1007267832328145E-3</v>
      </c>
      <c r="I97" s="126"/>
    </row>
    <row r="98" spans="1:9" ht="47.25" x14ac:dyDescent="0.25">
      <c r="A98" s="43">
        <v>400</v>
      </c>
      <c r="B98" s="66" t="s">
        <v>104</v>
      </c>
      <c r="C98" s="57"/>
      <c r="D98" s="116"/>
      <c r="E98" s="130"/>
      <c r="F98" s="131"/>
      <c r="G98" s="51">
        <v>0</v>
      </c>
      <c r="I98" s="126"/>
    </row>
    <row r="99" spans="1:9" ht="63" x14ac:dyDescent="0.25">
      <c r="A99" s="53">
        <v>401</v>
      </c>
      <c r="B99" s="56" t="s">
        <v>105</v>
      </c>
      <c r="C99" s="49" t="s">
        <v>106</v>
      </c>
      <c r="D99" s="103">
        <v>2</v>
      </c>
      <c r="E99" s="130">
        <f>ROUND(G99*'PART-B_PRICE BID'!$F$6/'BOQ CUM RATE SCHEDULE'!D99,2)</f>
        <v>0</v>
      </c>
      <c r="F99" s="131">
        <f>E99*D99</f>
        <v>0</v>
      </c>
      <c r="G99" s="51">
        <v>1.5613404128618535E-4</v>
      </c>
      <c r="I99" s="126"/>
    </row>
    <row r="100" spans="1:9" ht="78.75" x14ac:dyDescent="0.25">
      <c r="A100" s="53">
        <v>403</v>
      </c>
      <c r="B100" s="48" t="s">
        <v>652</v>
      </c>
      <c r="C100" s="49" t="s">
        <v>106</v>
      </c>
      <c r="D100" s="103">
        <v>9871</v>
      </c>
      <c r="E100" s="130">
        <f>ROUND(G100*'PART-B_PRICE BID'!$F$6/'BOQ CUM RATE SCHEDULE'!D100,2)</f>
        <v>0</v>
      </c>
      <c r="F100" s="131">
        <f>E100*D100</f>
        <v>0</v>
      </c>
      <c r="G100" s="51">
        <v>9.9337273978407858E-2</v>
      </c>
      <c r="I100" s="126"/>
    </row>
    <row r="101" spans="1:9" ht="141.75" x14ac:dyDescent="0.25">
      <c r="A101" s="53">
        <v>405</v>
      </c>
      <c r="B101" s="48" t="s">
        <v>653</v>
      </c>
      <c r="C101" s="49"/>
      <c r="D101" s="103"/>
      <c r="E101" s="130"/>
      <c r="F101" s="131"/>
      <c r="G101" s="51">
        <v>0</v>
      </c>
      <c r="I101" s="126"/>
    </row>
    <row r="102" spans="1:9" x14ac:dyDescent="0.25">
      <c r="A102" s="53" t="s">
        <v>25</v>
      </c>
      <c r="B102" s="56" t="s">
        <v>107</v>
      </c>
      <c r="C102" s="57" t="s">
        <v>108</v>
      </c>
      <c r="D102" s="103">
        <v>25</v>
      </c>
      <c r="E102" s="130">
        <f>ROUND(G102*'PART-B_PRICE BID'!$F$6/'BOQ CUM RATE SCHEDULE'!D102,2)</f>
        <v>0</v>
      </c>
      <c r="F102" s="131">
        <f>E102*D102</f>
        <v>0</v>
      </c>
      <c r="G102" s="51">
        <v>8.8484503263536783E-6</v>
      </c>
      <c r="I102" s="126"/>
    </row>
    <row r="103" spans="1:9" x14ac:dyDescent="0.25">
      <c r="A103" s="57" t="s">
        <v>28</v>
      </c>
      <c r="B103" s="56" t="s">
        <v>109</v>
      </c>
      <c r="C103" s="57" t="s">
        <v>108</v>
      </c>
      <c r="D103" s="103">
        <v>25</v>
      </c>
      <c r="E103" s="130">
        <f>ROUND(G103*'PART-B_PRICE BID'!$F$6/'BOQ CUM RATE SCHEDULE'!D103,2)</f>
        <v>0</v>
      </c>
      <c r="F103" s="131">
        <f>E103*D103</f>
        <v>0</v>
      </c>
      <c r="G103" s="51">
        <v>1.37719974895741E-5</v>
      </c>
      <c r="I103" s="126"/>
    </row>
    <row r="104" spans="1:9" x14ac:dyDescent="0.25">
      <c r="A104" s="57" t="s">
        <v>30</v>
      </c>
      <c r="B104" s="56" t="s">
        <v>110</v>
      </c>
      <c r="C104" s="57" t="s">
        <v>108</v>
      </c>
      <c r="D104" s="103">
        <v>25</v>
      </c>
      <c r="E104" s="130">
        <f>ROUND(G104*'PART-B_PRICE BID'!$F$6/'BOQ CUM RATE SCHEDULE'!D104,2)</f>
        <v>0</v>
      </c>
      <c r="F104" s="131">
        <f>E104*D104</f>
        <v>0</v>
      </c>
      <c r="G104" s="51">
        <v>1.9090357397015024E-5</v>
      </c>
      <c r="I104" s="126"/>
    </row>
    <row r="105" spans="1:9" x14ac:dyDescent="0.25">
      <c r="A105" s="57" t="s">
        <v>111</v>
      </c>
      <c r="B105" s="56" t="s">
        <v>112</v>
      </c>
      <c r="C105" s="57" t="s">
        <v>108</v>
      </c>
      <c r="D105" s="103">
        <v>4</v>
      </c>
      <c r="E105" s="130">
        <f>ROUND(G105*'PART-B_PRICE BID'!$F$6/'BOQ CUM RATE SCHEDULE'!D105,2)</f>
        <v>0</v>
      </c>
      <c r="F105" s="131">
        <f>E105*D105</f>
        <v>0</v>
      </c>
      <c r="G105" s="51">
        <v>3.818071479403005E-6</v>
      </c>
      <c r="I105" s="126"/>
    </row>
    <row r="106" spans="1:9" ht="189" x14ac:dyDescent="0.25">
      <c r="A106" s="67" t="s">
        <v>113</v>
      </c>
      <c r="B106" s="123" t="s">
        <v>733</v>
      </c>
      <c r="C106" s="57"/>
      <c r="D106" s="103"/>
      <c r="E106" s="130"/>
      <c r="F106" s="131"/>
      <c r="G106" s="51">
        <v>0</v>
      </c>
      <c r="I106" s="126"/>
    </row>
    <row r="107" spans="1:9" x14ac:dyDescent="0.25">
      <c r="A107" s="67" t="s">
        <v>30</v>
      </c>
      <c r="B107" s="68" t="s">
        <v>114</v>
      </c>
      <c r="C107" s="57" t="s">
        <v>108</v>
      </c>
      <c r="D107" s="103">
        <v>75</v>
      </c>
      <c r="E107" s="130">
        <f>ROUND(G107*'PART-B_PRICE BID'!$F$6/'BOQ CUM RATE SCHEDULE'!D107,2)</f>
        <v>0</v>
      </c>
      <c r="F107" s="131">
        <f t="shared" ref="F107:F112" si="4">E107*D107</f>
        <v>0</v>
      </c>
      <c r="G107" s="51">
        <v>6.9819150173535598E-6</v>
      </c>
      <c r="I107" s="126"/>
    </row>
    <row r="108" spans="1:9" x14ac:dyDescent="0.25">
      <c r="A108" s="67" t="s">
        <v>32</v>
      </c>
      <c r="B108" s="68" t="s">
        <v>115</v>
      </c>
      <c r="C108" s="57" t="s">
        <v>108</v>
      </c>
      <c r="D108" s="103">
        <v>75</v>
      </c>
      <c r="E108" s="130">
        <f>ROUND(G108*'PART-B_PRICE BID'!$F$6/'BOQ CUM RATE SCHEDULE'!D108,2)</f>
        <v>0</v>
      </c>
      <c r="F108" s="131">
        <f t="shared" si="4"/>
        <v>0</v>
      </c>
      <c r="G108" s="51">
        <v>9.0052142100882908E-6</v>
      </c>
      <c r="I108" s="126"/>
    </row>
    <row r="109" spans="1:9" x14ac:dyDescent="0.25">
      <c r="A109" s="67" t="s">
        <v>34</v>
      </c>
      <c r="B109" s="68" t="s">
        <v>116</v>
      </c>
      <c r="C109" s="57" t="s">
        <v>108</v>
      </c>
      <c r="D109" s="103">
        <v>75</v>
      </c>
      <c r="E109" s="130">
        <f>ROUND(G109*'PART-B_PRICE BID'!$F$6/'BOQ CUM RATE SCHEDULE'!D109,2)</f>
        <v>0</v>
      </c>
      <c r="F109" s="131">
        <f t="shared" si="4"/>
        <v>0</v>
      </c>
      <c r="G109" s="51">
        <v>1.1353885552618863E-5</v>
      </c>
      <c r="I109" s="126"/>
    </row>
    <row r="110" spans="1:9" x14ac:dyDescent="0.25">
      <c r="A110" s="67" t="s">
        <v>39</v>
      </c>
      <c r="B110" s="68" t="s">
        <v>117</v>
      </c>
      <c r="C110" s="57" t="s">
        <v>108</v>
      </c>
      <c r="D110" s="103">
        <v>75</v>
      </c>
      <c r="E110" s="130">
        <f>ROUND(G110*'PART-B_PRICE BID'!$F$6/'BOQ CUM RATE SCHEDULE'!D110,2)</f>
        <v>0</v>
      </c>
      <c r="F110" s="131">
        <f t="shared" si="4"/>
        <v>0</v>
      </c>
      <c r="G110" s="51">
        <v>1.4030019230061734E-5</v>
      </c>
      <c r="I110" s="126"/>
    </row>
    <row r="111" spans="1:9" ht="63" x14ac:dyDescent="0.25">
      <c r="A111" s="53">
        <v>407</v>
      </c>
      <c r="B111" s="48" t="s">
        <v>118</v>
      </c>
      <c r="C111" s="49" t="s">
        <v>106</v>
      </c>
      <c r="D111" s="103">
        <v>3</v>
      </c>
      <c r="E111" s="130">
        <f>ROUND(G111*'PART-B_PRICE BID'!$F$6/'BOQ CUM RATE SCHEDULE'!D111,2)</f>
        <v>0</v>
      </c>
      <c r="F111" s="131">
        <f t="shared" si="4"/>
        <v>0</v>
      </c>
      <c r="G111" s="51">
        <v>3.3721653212245515E-5</v>
      </c>
      <c r="I111" s="126"/>
    </row>
    <row r="112" spans="1:9" ht="94.5" x14ac:dyDescent="0.25">
      <c r="A112" s="53" t="s">
        <v>119</v>
      </c>
      <c r="B112" s="48" t="s">
        <v>654</v>
      </c>
      <c r="C112" s="49" t="s">
        <v>106</v>
      </c>
      <c r="D112" s="103">
        <v>3</v>
      </c>
      <c r="E112" s="130">
        <f>ROUND(G112*'PART-B_PRICE BID'!$F$6/'BOQ CUM RATE SCHEDULE'!D112,2)</f>
        <v>0</v>
      </c>
      <c r="F112" s="131">
        <f t="shared" si="4"/>
        <v>0</v>
      </c>
      <c r="G112" s="51">
        <v>6.6142375208005409E-6</v>
      </c>
      <c r="I112" s="126"/>
    </row>
    <row r="113" spans="1:9" ht="63" x14ac:dyDescent="0.25">
      <c r="A113" s="43">
        <v>500</v>
      </c>
      <c r="B113" s="66" t="s">
        <v>120</v>
      </c>
      <c r="C113" s="57"/>
      <c r="D113" s="116"/>
      <c r="E113" s="130"/>
      <c r="F113" s="131"/>
      <c r="G113" s="51">
        <v>0</v>
      </c>
      <c r="I113" s="126"/>
    </row>
    <row r="114" spans="1:9" ht="47.25" x14ac:dyDescent="0.25">
      <c r="A114" s="53">
        <v>501</v>
      </c>
      <c r="B114" s="48" t="s">
        <v>655</v>
      </c>
      <c r="C114" s="49" t="s">
        <v>48</v>
      </c>
      <c r="D114" s="103">
        <v>18962</v>
      </c>
      <c r="E114" s="130">
        <f>ROUND(G114*'PART-B_PRICE BID'!$F$6/'BOQ CUM RATE SCHEDULE'!D114,2)</f>
        <v>0</v>
      </c>
      <c r="F114" s="131">
        <f t="shared" ref="F114:F124" si="5">E114*D114</f>
        <v>0</v>
      </c>
      <c r="G114" s="51">
        <v>4.5270938559262832E-3</v>
      </c>
      <c r="I114" s="126"/>
    </row>
    <row r="115" spans="1:9" ht="299.25" x14ac:dyDescent="0.25">
      <c r="A115" s="53" t="s">
        <v>121</v>
      </c>
      <c r="B115" s="63" t="s">
        <v>122</v>
      </c>
      <c r="C115" s="49" t="s">
        <v>48</v>
      </c>
      <c r="D115" s="103">
        <v>18962</v>
      </c>
      <c r="E115" s="130">
        <f>ROUND(G115*'PART-B_PRICE BID'!$F$6/'BOQ CUM RATE SCHEDULE'!D115,2)</f>
        <v>0</v>
      </c>
      <c r="F115" s="131">
        <f t="shared" si="5"/>
        <v>0</v>
      </c>
      <c r="G115" s="51">
        <v>1.7047414867508867E-2</v>
      </c>
      <c r="I115" s="126"/>
    </row>
    <row r="116" spans="1:9" ht="63" x14ac:dyDescent="0.25">
      <c r="A116" s="53" t="s">
        <v>123</v>
      </c>
      <c r="B116" s="48" t="s">
        <v>656</v>
      </c>
      <c r="C116" s="49" t="s">
        <v>48</v>
      </c>
      <c r="D116" s="103">
        <v>18962</v>
      </c>
      <c r="E116" s="130">
        <f>ROUND(G116*'PART-B_PRICE BID'!$F$6/'BOQ CUM RATE SCHEDULE'!D116,2)</f>
        <v>0</v>
      </c>
      <c r="F116" s="131">
        <f t="shared" si="5"/>
        <v>0</v>
      </c>
      <c r="G116" s="51">
        <v>5.5167130498015304E-3</v>
      </c>
      <c r="I116" s="126"/>
    </row>
    <row r="117" spans="1:9" ht="360" customHeight="1" x14ac:dyDescent="0.25">
      <c r="A117" s="53" t="s">
        <v>124</v>
      </c>
      <c r="B117" s="48" t="s">
        <v>657</v>
      </c>
      <c r="C117" s="49" t="s">
        <v>48</v>
      </c>
      <c r="D117" s="103">
        <v>1896</v>
      </c>
      <c r="E117" s="130">
        <f>ROUND(G117*'PART-B_PRICE BID'!$F$6/'BOQ CUM RATE SCHEDULE'!D117,2)</f>
        <v>0</v>
      </c>
      <c r="F117" s="131">
        <f t="shared" si="5"/>
        <v>0</v>
      </c>
      <c r="G117" s="51">
        <v>1.2109711837334954E-3</v>
      </c>
      <c r="I117" s="126"/>
    </row>
    <row r="118" spans="1:9" ht="47.25" x14ac:dyDescent="0.25">
      <c r="A118" s="53" t="s">
        <v>125</v>
      </c>
      <c r="B118" s="48" t="s">
        <v>126</v>
      </c>
      <c r="C118" s="49" t="s">
        <v>48</v>
      </c>
      <c r="D118" s="103">
        <v>3079.8449999999993</v>
      </c>
      <c r="E118" s="130">
        <f>ROUND(G118*'PART-B_PRICE BID'!$F$6/'BOQ CUM RATE SCHEDULE'!D118,2)</f>
        <v>0</v>
      </c>
      <c r="F118" s="131">
        <f t="shared" si="5"/>
        <v>0</v>
      </c>
      <c r="G118" s="51">
        <v>4.5328204368832228E-4</v>
      </c>
      <c r="I118" s="126"/>
    </row>
    <row r="119" spans="1:9" ht="31.5" x14ac:dyDescent="0.25">
      <c r="A119" s="53">
        <v>513</v>
      </c>
      <c r="B119" s="48" t="s">
        <v>127</v>
      </c>
      <c r="C119" s="49" t="s">
        <v>128</v>
      </c>
      <c r="D119" s="103">
        <v>793</v>
      </c>
      <c r="E119" s="130">
        <f>ROUND(G119*'PART-B_PRICE BID'!$F$6/'BOQ CUM RATE SCHEDULE'!D119,2)</f>
        <v>0</v>
      </c>
      <c r="F119" s="131">
        <f t="shared" si="5"/>
        <v>0</v>
      </c>
      <c r="G119" s="51">
        <v>6.4090649497686785E-5</v>
      </c>
      <c r="I119" s="126"/>
    </row>
    <row r="120" spans="1:9" ht="110.25" x14ac:dyDescent="0.25">
      <c r="A120" s="53" t="s">
        <v>129</v>
      </c>
      <c r="B120" s="69" t="s">
        <v>658</v>
      </c>
      <c r="C120" s="49" t="s">
        <v>48</v>
      </c>
      <c r="D120" s="103">
        <v>63330</v>
      </c>
      <c r="E120" s="130">
        <f>ROUND(G120*'PART-B_PRICE BID'!$F$6/'BOQ CUM RATE SCHEDULE'!D120,2)</f>
        <v>0</v>
      </c>
      <c r="F120" s="131">
        <f t="shared" si="5"/>
        <v>0</v>
      </c>
      <c r="G120" s="51">
        <v>3.7112828906449964E-2</v>
      </c>
      <c r="I120" s="126"/>
    </row>
    <row r="121" spans="1:9" ht="63" x14ac:dyDescent="0.25">
      <c r="A121" s="53" t="s">
        <v>130</v>
      </c>
      <c r="B121" s="52" t="s">
        <v>659</v>
      </c>
      <c r="C121" s="49" t="s">
        <v>48</v>
      </c>
      <c r="D121" s="103">
        <v>330</v>
      </c>
      <c r="E121" s="130">
        <f>ROUND(G121*'PART-B_PRICE BID'!$F$6/'BOQ CUM RATE SCHEDULE'!D121,2)</f>
        <v>0</v>
      </c>
      <c r="F121" s="131">
        <f t="shared" si="5"/>
        <v>0</v>
      </c>
      <c r="G121" s="51">
        <v>1.9839674826699027E-4</v>
      </c>
      <c r="I121" s="126"/>
    </row>
    <row r="122" spans="1:9" ht="31.5" x14ac:dyDescent="0.25">
      <c r="A122" s="53" t="s">
        <v>131</v>
      </c>
      <c r="B122" s="52" t="s">
        <v>132</v>
      </c>
      <c r="C122" s="49" t="s">
        <v>27</v>
      </c>
      <c r="D122" s="103">
        <v>90</v>
      </c>
      <c r="E122" s="130">
        <f>ROUND(G122*'PART-B_PRICE BID'!$F$6/'BOQ CUM RATE SCHEDULE'!D122,2)</f>
        <v>0</v>
      </c>
      <c r="F122" s="131">
        <f t="shared" si="5"/>
        <v>0</v>
      </c>
      <c r="G122" s="51">
        <v>1.7025895492053445E-4</v>
      </c>
      <c r="I122" s="126"/>
    </row>
    <row r="123" spans="1:9" ht="126" x14ac:dyDescent="0.25">
      <c r="A123" s="53" t="s">
        <v>133</v>
      </c>
      <c r="B123" s="69" t="s">
        <v>134</v>
      </c>
      <c r="C123" s="49" t="s">
        <v>48</v>
      </c>
      <c r="D123" s="103">
        <v>40</v>
      </c>
      <c r="E123" s="130">
        <f>ROUND(G123*'PART-B_PRICE BID'!$F$6/'BOQ CUM RATE SCHEDULE'!D123,2)</f>
        <v>0</v>
      </c>
      <c r="F123" s="131">
        <f t="shared" si="5"/>
        <v>0</v>
      </c>
      <c r="G123" s="51">
        <v>2.2992036281076491E-5</v>
      </c>
      <c r="I123" s="126"/>
    </row>
    <row r="124" spans="1:9" ht="63" x14ac:dyDescent="0.25">
      <c r="A124" s="53" t="s">
        <v>135</v>
      </c>
      <c r="B124" s="52" t="s">
        <v>660</v>
      </c>
      <c r="C124" s="49" t="s">
        <v>136</v>
      </c>
      <c r="D124" s="103">
        <v>70</v>
      </c>
      <c r="E124" s="130">
        <f>ROUND(G124*'PART-B_PRICE BID'!$F$6/'BOQ CUM RATE SCHEDULE'!D124,2)</f>
        <v>0</v>
      </c>
      <c r="F124" s="131">
        <f t="shared" si="5"/>
        <v>0</v>
      </c>
      <c r="G124" s="51">
        <v>3.715893941198738E-5</v>
      </c>
      <c r="I124" s="126"/>
    </row>
    <row r="125" spans="1:9" ht="31.5" x14ac:dyDescent="0.25">
      <c r="A125" s="43">
        <v>600</v>
      </c>
      <c r="B125" s="66" t="s">
        <v>137</v>
      </c>
      <c r="C125" s="57"/>
      <c r="D125" s="116"/>
      <c r="E125" s="130"/>
      <c r="F125" s="131"/>
      <c r="G125" s="51">
        <v>0</v>
      </c>
      <c r="I125" s="126"/>
    </row>
    <row r="126" spans="1:9" ht="31.5" x14ac:dyDescent="0.25">
      <c r="A126" s="57">
        <v>601</v>
      </c>
      <c r="B126" s="56" t="s">
        <v>138</v>
      </c>
      <c r="C126" s="57"/>
      <c r="D126" s="116"/>
      <c r="E126" s="130"/>
      <c r="F126" s="131"/>
      <c r="G126" s="51">
        <v>0</v>
      </c>
      <c r="I126" s="126"/>
    </row>
    <row r="127" spans="1:9" x14ac:dyDescent="0.25">
      <c r="A127" s="57" t="s">
        <v>25</v>
      </c>
      <c r="B127" s="56" t="s">
        <v>139</v>
      </c>
      <c r="C127" s="57" t="s">
        <v>48</v>
      </c>
      <c r="D127" s="103">
        <v>30</v>
      </c>
      <c r="E127" s="130">
        <f>ROUND(G127*'PART-B_PRICE BID'!$F$6/'BOQ CUM RATE SCHEDULE'!D127,2)</f>
        <v>0</v>
      </c>
      <c r="F127" s="131">
        <f>E127*D127</f>
        <v>0</v>
      </c>
      <c r="G127" s="51">
        <v>1.7669031517821207E-5</v>
      </c>
      <c r="I127" s="126"/>
    </row>
    <row r="128" spans="1:9" x14ac:dyDescent="0.25">
      <c r="A128" s="57" t="s">
        <v>28</v>
      </c>
      <c r="B128" s="56" t="s">
        <v>140</v>
      </c>
      <c r="C128" s="57" t="s">
        <v>48</v>
      </c>
      <c r="D128" s="103">
        <v>30</v>
      </c>
      <c r="E128" s="130">
        <f>ROUND(G128*'PART-B_PRICE BID'!$F$6/'BOQ CUM RATE SCHEDULE'!D128,2)</f>
        <v>0</v>
      </c>
      <c r="F128" s="131">
        <f>E128*D128</f>
        <v>0</v>
      </c>
      <c r="G128" s="51">
        <v>2.1319888187907289E-5</v>
      </c>
      <c r="I128" s="126"/>
    </row>
    <row r="129" spans="1:9" x14ac:dyDescent="0.25">
      <c r="A129" s="57" t="s">
        <v>30</v>
      </c>
      <c r="B129" s="56" t="s">
        <v>141</v>
      </c>
      <c r="C129" s="57" t="s">
        <v>48</v>
      </c>
      <c r="D129" s="103">
        <v>983</v>
      </c>
      <c r="E129" s="130">
        <f>ROUND(G129*'PART-B_PRICE BID'!$F$6/'BOQ CUM RATE SCHEDULE'!D129,2)</f>
        <v>0</v>
      </c>
      <c r="F129" s="131">
        <f>E129*D129</f>
        <v>0</v>
      </c>
      <c r="G129" s="51">
        <v>1.0227600914753121E-3</v>
      </c>
      <c r="I129" s="126"/>
    </row>
    <row r="130" spans="1:9" x14ac:dyDescent="0.25">
      <c r="A130" s="57" t="s">
        <v>32</v>
      </c>
      <c r="B130" s="56" t="s">
        <v>142</v>
      </c>
      <c r="C130" s="57" t="s">
        <v>48</v>
      </c>
      <c r="D130" s="103">
        <v>850</v>
      </c>
      <c r="E130" s="130">
        <f>ROUND(G130*'PART-B_PRICE BID'!$F$6/'BOQ CUM RATE SCHEDULE'!D130,2)</f>
        <v>0</v>
      </c>
      <c r="F130" s="131">
        <f>E130*D130</f>
        <v>0</v>
      </c>
      <c r="G130" s="51">
        <v>1.8571991488132572E-3</v>
      </c>
      <c r="I130" s="126"/>
    </row>
    <row r="131" spans="1:9" ht="63" x14ac:dyDescent="0.25">
      <c r="A131" s="57" t="s">
        <v>143</v>
      </c>
      <c r="B131" s="70" t="s">
        <v>144</v>
      </c>
      <c r="C131" s="57"/>
      <c r="D131" s="116"/>
      <c r="E131" s="130"/>
      <c r="F131" s="131"/>
      <c r="G131" s="51">
        <v>0</v>
      </c>
      <c r="I131" s="126"/>
    </row>
    <row r="132" spans="1:9" x14ac:dyDescent="0.25">
      <c r="A132" s="57" t="s">
        <v>25</v>
      </c>
      <c r="B132" s="70" t="s">
        <v>139</v>
      </c>
      <c r="C132" s="57" t="s">
        <v>48</v>
      </c>
      <c r="D132" s="103">
        <v>30</v>
      </c>
      <c r="E132" s="130">
        <f>ROUND(G132*'PART-B_PRICE BID'!$F$6/'BOQ CUM RATE SCHEDULE'!D132,2)</f>
        <v>0</v>
      </c>
      <c r="F132" s="131">
        <f>E132*D132</f>
        <v>0</v>
      </c>
      <c r="G132" s="51">
        <v>2.1389561025122675E-5</v>
      </c>
      <c r="I132" s="126"/>
    </row>
    <row r="133" spans="1:9" x14ac:dyDescent="0.25">
      <c r="A133" s="57" t="s">
        <v>28</v>
      </c>
      <c r="B133" s="56" t="s">
        <v>140</v>
      </c>
      <c r="C133" s="57" t="s">
        <v>48</v>
      </c>
      <c r="D133" s="103">
        <v>30</v>
      </c>
      <c r="E133" s="130">
        <f>ROUND(G133*'PART-B_PRICE BID'!$F$6/'BOQ CUM RATE SCHEDULE'!D133,2)</f>
        <v>0</v>
      </c>
      <c r="F133" s="131">
        <f>E133*D133</f>
        <v>0</v>
      </c>
      <c r="G133" s="51">
        <v>2.9886860251910825E-5</v>
      </c>
      <c r="I133" s="126"/>
    </row>
    <row r="134" spans="1:9" x14ac:dyDescent="0.25">
      <c r="A134" s="57" t="s">
        <v>30</v>
      </c>
      <c r="B134" s="56" t="s">
        <v>141</v>
      </c>
      <c r="C134" s="57" t="s">
        <v>48</v>
      </c>
      <c r="D134" s="103">
        <v>1034</v>
      </c>
      <c r="E134" s="130">
        <f>ROUND(G134*'PART-B_PRICE BID'!$F$6/'BOQ CUM RATE SCHEDULE'!D134,2)</f>
        <v>0</v>
      </c>
      <c r="F134" s="131">
        <f>E134*D134</f>
        <v>0</v>
      </c>
      <c r="G134" s="51">
        <v>1.3586202699617047E-3</v>
      </c>
      <c r="I134" s="126"/>
    </row>
    <row r="135" spans="1:9" x14ac:dyDescent="0.25">
      <c r="A135" s="57" t="s">
        <v>32</v>
      </c>
      <c r="B135" s="56" t="s">
        <v>142</v>
      </c>
      <c r="C135" s="57" t="s">
        <v>48</v>
      </c>
      <c r="D135" s="103">
        <v>950</v>
      </c>
      <c r="E135" s="130">
        <f>ROUND(G135*'PART-B_PRICE BID'!$F$6/'BOQ CUM RATE SCHEDULE'!D135,2)</f>
        <v>0</v>
      </c>
      <c r="F135" s="131">
        <f>E135*D135</f>
        <v>0</v>
      </c>
      <c r="G135" s="51">
        <v>1.9186659192614128E-3</v>
      </c>
      <c r="I135" s="126"/>
    </row>
    <row r="136" spans="1:9" ht="47.25" x14ac:dyDescent="0.25">
      <c r="A136" s="43">
        <v>602</v>
      </c>
      <c r="B136" s="70" t="s">
        <v>661</v>
      </c>
      <c r="C136" s="41"/>
      <c r="D136" s="103"/>
      <c r="E136" s="130"/>
      <c r="F136" s="131"/>
      <c r="G136" s="51">
        <v>0</v>
      </c>
      <c r="I136" s="126"/>
    </row>
    <row r="137" spans="1:9" x14ac:dyDescent="0.25">
      <c r="A137" s="43" t="s">
        <v>30</v>
      </c>
      <c r="B137" s="71" t="s">
        <v>141</v>
      </c>
      <c r="C137" s="55" t="s">
        <v>48</v>
      </c>
      <c r="D137" s="103">
        <v>180</v>
      </c>
      <c r="E137" s="130">
        <f>ROUND(G137*'PART-B_PRICE BID'!$F$6/'BOQ CUM RATE SCHEDULE'!D137,2)</f>
        <v>0</v>
      </c>
      <c r="F137" s="131">
        <f>E137*D137</f>
        <v>0</v>
      </c>
      <c r="G137" s="51">
        <v>1.8326743101134424E-4</v>
      </c>
      <c r="I137" s="126"/>
    </row>
    <row r="138" spans="1:9" ht="47.25" x14ac:dyDescent="0.25">
      <c r="A138" s="57" t="s">
        <v>145</v>
      </c>
      <c r="B138" s="56" t="s">
        <v>146</v>
      </c>
      <c r="C138" s="57"/>
      <c r="D138" s="116"/>
      <c r="E138" s="130"/>
      <c r="F138" s="131"/>
      <c r="G138" s="51">
        <v>0</v>
      </c>
      <c r="I138" s="126"/>
    </row>
    <row r="139" spans="1:9" x14ac:dyDescent="0.25">
      <c r="A139" s="57" t="s">
        <v>25</v>
      </c>
      <c r="B139" s="56" t="s">
        <v>147</v>
      </c>
      <c r="C139" s="57" t="s">
        <v>136</v>
      </c>
      <c r="D139" s="103">
        <v>30</v>
      </c>
      <c r="E139" s="130">
        <f>ROUND(G139*'PART-B_PRICE BID'!$F$6/'BOQ CUM RATE SCHEDULE'!D139,2)</f>
        <v>0</v>
      </c>
      <c r="F139" s="131">
        <f>E139*D139</f>
        <v>0</v>
      </c>
      <c r="G139" s="51">
        <v>8.1188363750341858E-6</v>
      </c>
      <c r="I139" s="126"/>
    </row>
    <row r="140" spans="1:9" x14ac:dyDescent="0.25">
      <c r="A140" s="57" t="s">
        <v>28</v>
      </c>
      <c r="B140" s="56" t="s">
        <v>148</v>
      </c>
      <c r="C140" s="57" t="s">
        <v>136</v>
      </c>
      <c r="D140" s="103">
        <v>30</v>
      </c>
      <c r="E140" s="130">
        <f>ROUND(G140*'PART-B_PRICE BID'!$F$6/'BOQ CUM RATE SCHEDULE'!D140,2)</f>
        <v>0</v>
      </c>
      <c r="F140" s="131">
        <f>E140*D140</f>
        <v>0</v>
      </c>
      <c r="G140" s="51">
        <v>1.3531301061274021E-5</v>
      </c>
      <c r="I140" s="126"/>
    </row>
    <row r="141" spans="1:9" x14ac:dyDescent="0.25">
      <c r="A141" s="57" t="s">
        <v>30</v>
      </c>
      <c r="B141" s="56" t="s">
        <v>149</v>
      </c>
      <c r="C141" s="57" t="s">
        <v>136</v>
      </c>
      <c r="D141" s="103">
        <v>30</v>
      </c>
      <c r="E141" s="130">
        <f>ROUND(G141*'PART-B_PRICE BID'!$F$6/'BOQ CUM RATE SCHEDULE'!D141,2)</f>
        <v>0</v>
      </c>
      <c r="F141" s="131">
        <f>E141*D141</f>
        <v>0</v>
      </c>
      <c r="G141" s="51">
        <v>1.691405665375531E-5</v>
      </c>
      <c r="I141" s="126"/>
    </row>
    <row r="142" spans="1:9" x14ac:dyDescent="0.25">
      <c r="A142" s="57" t="s">
        <v>32</v>
      </c>
      <c r="B142" s="56" t="s">
        <v>150</v>
      </c>
      <c r="C142" s="57" t="s">
        <v>136</v>
      </c>
      <c r="D142" s="103">
        <v>30</v>
      </c>
      <c r="E142" s="130">
        <f>ROUND(G142*'PART-B_PRICE BID'!$F$6/'BOQ CUM RATE SCHEDULE'!D142,2)</f>
        <v>0</v>
      </c>
      <c r="F142" s="131">
        <f>E142*D142</f>
        <v>0</v>
      </c>
      <c r="G142" s="51">
        <v>3.2131719066990468E-5</v>
      </c>
      <c r="I142" s="126"/>
    </row>
    <row r="143" spans="1:9" ht="47.25" x14ac:dyDescent="0.25">
      <c r="A143" s="57">
        <v>603</v>
      </c>
      <c r="B143" s="56" t="s">
        <v>151</v>
      </c>
      <c r="C143" s="57"/>
      <c r="D143" s="116"/>
      <c r="E143" s="130"/>
      <c r="F143" s="131"/>
      <c r="G143" s="51">
        <v>0</v>
      </c>
      <c r="I143" s="126"/>
    </row>
    <row r="144" spans="1:9" x14ac:dyDescent="0.25">
      <c r="A144" s="57" t="s">
        <v>25</v>
      </c>
      <c r="B144" s="56" t="s">
        <v>152</v>
      </c>
      <c r="C144" s="57" t="s">
        <v>136</v>
      </c>
      <c r="D144" s="103">
        <v>30</v>
      </c>
      <c r="E144" s="130">
        <f>ROUND(G144*'PART-B_PRICE BID'!$F$6/'BOQ CUM RATE SCHEDULE'!D144,2)</f>
        <v>0</v>
      </c>
      <c r="F144" s="131">
        <f>E144*D144</f>
        <v>0</v>
      </c>
      <c r="G144" s="51">
        <v>1.8059199406227351E-5</v>
      </c>
      <c r="I144" s="126"/>
    </row>
    <row r="145" spans="1:9" x14ac:dyDescent="0.25">
      <c r="A145" s="57" t="s">
        <v>28</v>
      </c>
      <c r="B145" s="56" t="s">
        <v>153</v>
      </c>
      <c r="C145" s="57" t="s">
        <v>136</v>
      </c>
      <c r="D145" s="103">
        <v>30</v>
      </c>
      <c r="E145" s="130">
        <f>ROUND(G145*'PART-B_PRICE BID'!$F$6/'BOQ CUM RATE SCHEDULE'!D145,2)</f>
        <v>0</v>
      </c>
      <c r="F145" s="131">
        <f>E145*D145</f>
        <v>0</v>
      </c>
      <c r="G145" s="51">
        <v>3.430690504485474E-5</v>
      </c>
      <c r="I145" s="126"/>
    </row>
    <row r="146" spans="1:9" x14ac:dyDescent="0.25">
      <c r="A146" s="57" t="s">
        <v>30</v>
      </c>
      <c r="B146" s="56" t="s">
        <v>154</v>
      </c>
      <c r="C146" s="57" t="s">
        <v>136</v>
      </c>
      <c r="D146" s="103">
        <v>30</v>
      </c>
      <c r="E146" s="130">
        <f>ROUND(G146*'PART-B_PRICE BID'!$F$6/'BOQ CUM RATE SCHEDULE'!D146,2)</f>
        <v>0</v>
      </c>
      <c r="F146" s="131">
        <f>E146*D146</f>
        <v>0</v>
      </c>
      <c r="G146" s="51">
        <v>1.4447359524981881E-5</v>
      </c>
      <c r="I146" s="126"/>
    </row>
    <row r="147" spans="1:9" ht="47.25" x14ac:dyDescent="0.25">
      <c r="A147" s="57">
        <v>604</v>
      </c>
      <c r="B147" s="56" t="s">
        <v>155</v>
      </c>
      <c r="C147" s="57"/>
      <c r="D147" s="116"/>
      <c r="E147" s="130"/>
      <c r="F147" s="131"/>
      <c r="G147" s="51">
        <v>0</v>
      </c>
      <c r="I147" s="126"/>
    </row>
    <row r="148" spans="1:9" x14ac:dyDescent="0.25">
      <c r="A148" s="57" t="s">
        <v>25</v>
      </c>
      <c r="B148" s="56" t="s">
        <v>156</v>
      </c>
      <c r="C148" s="57" t="s">
        <v>136</v>
      </c>
      <c r="D148" s="103">
        <v>180</v>
      </c>
      <c r="E148" s="130">
        <f>ROUND(G148*'PART-B_PRICE BID'!$F$6/'BOQ CUM RATE SCHEDULE'!D148,2)</f>
        <v>0</v>
      </c>
      <c r="F148" s="131">
        <f>E148*D148</f>
        <v>0</v>
      </c>
      <c r="G148" s="51">
        <v>1.1036177414916714E-5</v>
      </c>
      <c r="I148" s="126"/>
    </row>
    <row r="149" spans="1:9" x14ac:dyDescent="0.25">
      <c r="A149" s="57" t="s">
        <v>28</v>
      </c>
      <c r="B149" s="56" t="s">
        <v>147</v>
      </c>
      <c r="C149" s="57" t="s">
        <v>136</v>
      </c>
      <c r="D149" s="103">
        <v>3300</v>
      </c>
      <c r="E149" s="130">
        <f>ROUND(G149*'PART-B_PRICE BID'!$F$6/'BOQ CUM RATE SCHEDULE'!D149,2)</f>
        <v>0</v>
      </c>
      <c r="F149" s="131">
        <f>E149*D149</f>
        <v>0</v>
      </c>
      <c r="G149" s="51">
        <v>1.7473947573618131E-4</v>
      </c>
      <c r="I149" s="126"/>
    </row>
    <row r="150" spans="1:9" x14ac:dyDescent="0.25">
      <c r="A150" s="57" t="s">
        <v>30</v>
      </c>
      <c r="B150" s="56" t="s">
        <v>148</v>
      </c>
      <c r="C150" s="57" t="s">
        <v>136</v>
      </c>
      <c r="D150" s="103">
        <v>4866</v>
      </c>
      <c r="E150" s="130">
        <f>ROUND(G150*'PART-B_PRICE BID'!$F$6/'BOQ CUM RATE SCHEDULE'!D150,2)</f>
        <v>0</v>
      </c>
      <c r="F150" s="131">
        <f>E150*D150</f>
        <v>0</v>
      </c>
      <c r="G150" s="51">
        <v>3.4354839956858921E-4</v>
      </c>
      <c r="I150" s="126"/>
    </row>
    <row r="151" spans="1:9" ht="31.5" x14ac:dyDescent="0.25">
      <c r="A151" s="57">
        <v>610</v>
      </c>
      <c r="B151" s="56" t="s">
        <v>157</v>
      </c>
      <c r="C151" s="57"/>
      <c r="D151" s="116"/>
      <c r="E151" s="130"/>
      <c r="F151" s="131"/>
      <c r="G151" s="51">
        <v>0</v>
      </c>
      <c r="I151" s="126"/>
    </row>
    <row r="152" spans="1:9" x14ac:dyDescent="0.25">
      <c r="A152" s="57" t="s">
        <v>28</v>
      </c>
      <c r="B152" s="56" t="s">
        <v>158</v>
      </c>
      <c r="C152" s="57" t="s">
        <v>136</v>
      </c>
      <c r="D152" s="103">
        <v>400</v>
      </c>
      <c r="E152" s="130">
        <f>ROUND(G152*'PART-B_PRICE BID'!$F$6/'BOQ CUM RATE SCHEDULE'!D152,2)</f>
        <v>0</v>
      </c>
      <c r="F152" s="131">
        <f>E152*D152</f>
        <v>0</v>
      </c>
      <c r="G152" s="51">
        <v>8.6580112379649641E-5</v>
      </c>
      <c r="I152" s="126"/>
    </row>
    <row r="153" spans="1:9" x14ac:dyDescent="0.25">
      <c r="A153" s="57" t="s">
        <v>32</v>
      </c>
      <c r="B153" s="56" t="s">
        <v>159</v>
      </c>
      <c r="C153" s="57" t="s">
        <v>136</v>
      </c>
      <c r="D153" s="103">
        <v>5241</v>
      </c>
      <c r="E153" s="130">
        <f>ROUND(G153*'PART-B_PRICE BID'!$F$6/'BOQ CUM RATE SCHEDULE'!D153,2)</f>
        <v>0</v>
      </c>
      <c r="F153" s="131">
        <f>E153*D153</f>
        <v>0</v>
      </c>
      <c r="G153" s="51">
        <v>1.7381394176661216E-3</v>
      </c>
      <c r="I153" s="126"/>
    </row>
    <row r="154" spans="1:9" ht="31.5" x14ac:dyDescent="0.25">
      <c r="A154" s="57" t="s">
        <v>161</v>
      </c>
      <c r="B154" s="70" t="s">
        <v>162</v>
      </c>
      <c r="C154" s="57" t="s">
        <v>160</v>
      </c>
      <c r="D154" s="103">
        <v>100</v>
      </c>
      <c r="E154" s="130">
        <f>ROUND(G154*'PART-B_PRICE BID'!$F$6/'BOQ CUM RATE SCHEDULE'!D154,2)</f>
        <v>0</v>
      </c>
      <c r="F154" s="131">
        <f>E154*D154</f>
        <v>0</v>
      </c>
      <c r="G154" s="51">
        <v>5.8381192730676852E-5</v>
      </c>
      <c r="I154" s="126"/>
    </row>
    <row r="155" spans="1:9" ht="47.25" x14ac:dyDescent="0.25">
      <c r="A155" s="43">
        <v>700</v>
      </c>
      <c r="B155" s="66" t="s">
        <v>163</v>
      </c>
      <c r="C155" s="57"/>
      <c r="D155" s="116"/>
      <c r="E155" s="130"/>
      <c r="F155" s="131"/>
      <c r="G155" s="51">
        <v>0</v>
      </c>
      <c r="H155" s="42"/>
      <c r="I155" s="126"/>
    </row>
    <row r="156" spans="1:9" ht="47.25" x14ac:dyDescent="0.25">
      <c r="A156" s="57">
        <v>701</v>
      </c>
      <c r="B156" s="56" t="s">
        <v>164</v>
      </c>
      <c r="C156" s="57" t="s">
        <v>106</v>
      </c>
      <c r="D156" s="103">
        <v>10</v>
      </c>
      <c r="E156" s="130">
        <f>ROUND(G156*'PART-B_PRICE BID'!$F$6/'BOQ CUM RATE SCHEDULE'!D156,2)</f>
        <v>0</v>
      </c>
      <c r="F156" s="131">
        <f>E156*D156</f>
        <v>0</v>
      </c>
      <c r="G156" s="51">
        <v>9.7296723714538475E-4</v>
      </c>
      <c r="I156" s="126"/>
    </row>
    <row r="157" spans="1:9" ht="78.75" x14ac:dyDescent="0.25">
      <c r="A157" s="57" t="s">
        <v>165</v>
      </c>
      <c r="B157" s="72" t="s">
        <v>662</v>
      </c>
      <c r="C157" s="57" t="s">
        <v>106</v>
      </c>
      <c r="D157" s="103">
        <v>85</v>
      </c>
      <c r="E157" s="130">
        <f>ROUND(G157*'PART-B_PRICE BID'!$F$6/'BOQ CUM RATE SCHEDULE'!D157,2)</f>
        <v>0</v>
      </c>
      <c r="F157" s="131">
        <f>E157*D157</f>
        <v>0</v>
      </c>
      <c r="G157" s="51">
        <v>8.3864149063598639E-3</v>
      </c>
      <c r="I157" s="126"/>
    </row>
    <row r="158" spans="1:9" ht="78.75" x14ac:dyDescent="0.25">
      <c r="A158" s="57">
        <v>702</v>
      </c>
      <c r="B158" s="56" t="s">
        <v>166</v>
      </c>
      <c r="C158" s="57" t="s">
        <v>106</v>
      </c>
      <c r="D158" s="103">
        <v>52.300000000000004</v>
      </c>
      <c r="E158" s="130">
        <f>ROUND(G158*'PART-B_PRICE BID'!$F$6/'BOQ CUM RATE SCHEDULE'!D158,2)</f>
        <v>0</v>
      </c>
      <c r="F158" s="131">
        <f>E158*D158</f>
        <v>0</v>
      </c>
      <c r="G158" s="51">
        <v>6.3518822227352232E-3</v>
      </c>
      <c r="I158" s="126"/>
    </row>
    <row r="159" spans="1:9" ht="31.5" x14ac:dyDescent="0.25">
      <c r="A159" s="57">
        <v>703</v>
      </c>
      <c r="B159" s="56" t="s">
        <v>167</v>
      </c>
      <c r="C159" s="57"/>
      <c r="D159" s="116"/>
      <c r="E159" s="130"/>
      <c r="F159" s="131"/>
      <c r="G159" s="51">
        <v>0</v>
      </c>
      <c r="I159" s="126"/>
    </row>
    <row r="160" spans="1:9" ht="31.5" x14ac:dyDescent="0.25">
      <c r="A160" s="57" t="s">
        <v>168</v>
      </c>
      <c r="B160" s="56" t="s">
        <v>169</v>
      </c>
      <c r="C160" s="57" t="s">
        <v>106</v>
      </c>
      <c r="D160" s="103">
        <v>20</v>
      </c>
      <c r="E160" s="130">
        <f>ROUND(G160*'PART-B_PRICE BID'!$F$6/'BOQ CUM RATE SCHEDULE'!D160,2)</f>
        <v>0</v>
      </c>
      <c r="F160" s="131">
        <f>E160*D160</f>
        <v>0</v>
      </c>
      <c r="G160" s="51">
        <v>4.8113274467455092E-4</v>
      </c>
      <c r="I160" s="126"/>
    </row>
    <row r="161" spans="1:9" ht="47.25" x14ac:dyDescent="0.25">
      <c r="A161" s="57" t="s">
        <v>170</v>
      </c>
      <c r="B161" s="56" t="s">
        <v>171</v>
      </c>
      <c r="C161" s="57" t="s">
        <v>106</v>
      </c>
      <c r="D161" s="103">
        <v>20</v>
      </c>
      <c r="E161" s="130">
        <f>ROUND(G161*'PART-B_PRICE BID'!$F$6/'BOQ CUM RATE SCHEDULE'!D161,2)</f>
        <v>0</v>
      </c>
      <c r="F161" s="131">
        <f>E161*D161</f>
        <v>0</v>
      </c>
      <c r="G161" s="51">
        <v>4.6836868089669269E-4</v>
      </c>
      <c r="I161" s="126"/>
    </row>
    <row r="162" spans="1:9" ht="47.25" x14ac:dyDescent="0.25">
      <c r="A162" s="57">
        <v>704</v>
      </c>
      <c r="B162" s="56" t="s">
        <v>172</v>
      </c>
      <c r="C162" s="57"/>
      <c r="D162" s="116"/>
      <c r="E162" s="130"/>
      <c r="F162" s="131"/>
      <c r="G162" s="51">
        <v>0</v>
      </c>
      <c r="I162" s="126"/>
    </row>
    <row r="163" spans="1:9" x14ac:dyDescent="0.25">
      <c r="A163" s="57" t="s">
        <v>30</v>
      </c>
      <c r="B163" s="56" t="s">
        <v>173</v>
      </c>
      <c r="C163" s="57" t="s">
        <v>174</v>
      </c>
      <c r="D163" s="103">
        <v>400</v>
      </c>
      <c r="E163" s="130">
        <f>ROUND(G163*'PART-B_PRICE BID'!$F$6/'BOQ CUM RATE SCHEDULE'!D163,2)</f>
        <v>0</v>
      </c>
      <c r="F163" s="131">
        <f>E163*D163</f>
        <v>0</v>
      </c>
      <c r="G163" s="51">
        <v>1.7873405173652996E-4</v>
      </c>
      <c r="I163" s="126"/>
    </row>
    <row r="164" spans="1:9" ht="47.25" x14ac:dyDescent="0.25">
      <c r="A164" s="57" t="s">
        <v>111</v>
      </c>
      <c r="B164" s="56" t="s">
        <v>175</v>
      </c>
      <c r="C164" s="57"/>
      <c r="D164" s="116"/>
      <c r="E164" s="130"/>
      <c r="F164" s="131"/>
      <c r="G164" s="51">
        <v>0</v>
      </c>
      <c r="I164" s="126"/>
    </row>
    <row r="165" spans="1:9" x14ac:dyDescent="0.25">
      <c r="A165" s="57" t="s">
        <v>176</v>
      </c>
      <c r="B165" s="56" t="s">
        <v>177</v>
      </c>
      <c r="C165" s="57" t="s">
        <v>178</v>
      </c>
      <c r="D165" s="103">
        <v>90</v>
      </c>
      <c r="E165" s="130">
        <f>ROUND(G165*'PART-B_PRICE BID'!$F$6/'BOQ CUM RATE SCHEDULE'!D165,2)</f>
        <v>0</v>
      </c>
      <c r="F165" s="131">
        <f>E165*D165</f>
        <v>0</v>
      </c>
      <c r="G165" s="51">
        <v>1.8432088431004085E-5</v>
      </c>
      <c r="I165" s="126"/>
    </row>
    <row r="166" spans="1:9" x14ac:dyDescent="0.25">
      <c r="A166" s="57" t="s">
        <v>179</v>
      </c>
      <c r="B166" s="56" t="s">
        <v>180</v>
      </c>
      <c r="C166" s="57" t="s">
        <v>178</v>
      </c>
      <c r="D166" s="103">
        <v>90</v>
      </c>
      <c r="E166" s="130">
        <f>ROUND(G166*'PART-B_PRICE BID'!$F$6/'BOQ CUM RATE SCHEDULE'!D166,2)</f>
        <v>0</v>
      </c>
      <c r="F166" s="131">
        <f>E166*D166</f>
        <v>0</v>
      </c>
      <c r="G166" s="51">
        <v>1.8809993900060322E-5</v>
      </c>
      <c r="I166" s="126"/>
    </row>
    <row r="167" spans="1:9" x14ac:dyDescent="0.25">
      <c r="A167" s="57" t="s">
        <v>181</v>
      </c>
      <c r="B167" s="56" t="s">
        <v>182</v>
      </c>
      <c r="C167" s="57" t="s">
        <v>178</v>
      </c>
      <c r="D167" s="103">
        <v>90</v>
      </c>
      <c r="E167" s="130">
        <f>ROUND(G167*'PART-B_PRICE BID'!$F$6/'BOQ CUM RATE SCHEDULE'!D167,2)</f>
        <v>0</v>
      </c>
      <c r="F167" s="131">
        <f>E167*D167</f>
        <v>0</v>
      </c>
      <c r="G167" s="51">
        <v>1.8809993900060322E-5</v>
      </c>
      <c r="I167" s="126"/>
    </row>
    <row r="168" spans="1:9" x14ac:dyDescent="0.25">
      <c r="A168" s="57" t="s">
        <v>183</v>
      </c>
      <c r="B168" s="56" t="s">
        <v>184</v>
      </c>
      <c r="C168" s="57" t="s">
        <v>178</v>
      </c>
      <c r="D168" s="103">
        <v>90</v>
      </c>
      <c r="E168" s="130">
        <f>ROUND(G168*'PART-B_PRICE BID'!$F$6/'BOQ CUM RATE SCHEDULE'!D168,2)</f>
        <v>0</v>
      </c>
      <c r="F168" s="131">
        <f>E168*D168</f>
        <v>0</v>
      </c>
      <c r="G168" s="51">
        <v>1.8809993900060322E-5</v>
      </c>
      <c r="I168" s="126"/>
    </row>
    <row r="169" spans="1:9" ht="47.25" x14ac:dyDescent="0.25">
      <c r="A169" s="57" t="s">
        <v>185</v>
      </c>
      <c r="B169" s="56" t="s">
        <v>186</v>
      </c>
      <c r="C169" s="57"/>
      <c r="D169" s="116"/>
      <c r="E169" s="130"/>
      <c r="F169" s="131"/>
      <c r="G169" s="51">
        <v>0</v>
      </c>
      <c r="I169" s="126"/>
    </row>
    <row r="170" spans="1:9" x14ac:dyDescent="0.25">
      <c r="A170" s="57" t="s">
        <v>176</v>
      </c>
      <c r="B170" s="56" t="s">
        <v>187</v>
      </c>
      <c r="C170" s="57" t="s">
        <v>178</v>
      </c>
      <c r="D170" s="103">
        <v>30</v>
      </c>
      <c r="E170" s="130">
        <f>ROUND(G170*'PART-B_PRICE BID'!$F$6/'BOQ CUM RATE SCHEDULE'!D170,2)</f>
        <v>0</v>
      </c>
      <c r="F170" s="131">
        <f t="shared" ref="F170:F175" si="6">E170*D170</f>
        <v>0</v>
      </c>
      <c r="G170" s="51">
        <v>5.5858107052317102E-6</v>
      </c>
      <c r="I170" s="126"/>
    </row>
    <row r="171" spans="1:9" x14ac:dyDescent="0.25">
      <c r="A171" s="57" t="s">
        <v>179</v>
      </c>
      <c r="B171" s="56" t="s">
        <v>188</v>
      </c>
      <c r="C171" s="57" t="s">
        <v>178</v>
      </c>
      <c r="D171" s="103">
        <v>30</v>
      </c>
      <c r="E171" s="130">
        <f>ROUND(G171*'PART-B_PRICE BID'!$F$6/'BOQ CUM RATE SCHEDULE'!D171,2)</f>
        <v>0</v>
      </c>
      <c r="F171" s="131">
        <f t="shared" si="6"/>
        <v>0</v>
      </c>
      <c r="G171" s="51">
        <v>8.2481491609059351E-6</v>
      </c>
      <c r="I171" s="126"/>
    </row>
    <row r="172" spans="1:9" x14ac:dyDescent="0.25">
      <c r="A172" s="57" t="s">
        <v>181</v>
      </c>
      <c r="B172" s="56" t="s">
        <v>189</v>
      </c>
      <c r="C172" s="57" t="s">
        <v>178</v>
      </c>
      <c r="D172" s="103">
        <v>30</v>
      </c>
      <c r="E172" s="130">
        <f>ROUND(G172*'PART-B_PRICE BID'!$F$6/'BOQ CUM RATE SCHEDULE'!D172,2)</f>
        <v>0</v>
      </c>
      <c r="F172" s="131">
        <f t="shared" si="6"/>
        <v>0</v>
      </c>
      <c r="G172" s="51">
        <v>1.2215599203298723E-5</v>
      </c>
      <c r="I172" s="126"/>
    </row>
    <row r="173" spans="1:9" x14ac:dyDescent="0.25">
      <c r="A173" s="57" t="s">
        <v>183</v>
      </c>
      <c r="B173" s="56" t="s">
        <v>190</v>
      </c>
      <c r="C173" s="57" t="s">
        <v>178</v>
      </c>
      <c r="D173" s="103">
        <v>30</v>
      </c>
      <c r="E173" s="130">
        <f>ROUND(G173*'PART-B_PRICE BID'!$F$6/'BOQ CUM RATE SCHEDULE'!D173,2)</f>
        <v>0</v>
      </c>
      <c r="F173" s="131">
        <f t="shared" si="6"/>
        <v>0</v>
      </c>
      <c r="G173" s="51">
        <v>2.3361302318318019E-5</v>
      </c>
      <c r="I173" s="126"/>
    </row>
    <row r="174" spans="1:9" x14ac:dyDescent="0.25">
      <c r="A174" s="57" t="s">
        <v>191</v>
      </c>
      <c r="B174" s="56" t="s">
        <v>192</v>
      </c>
      <c r="C174" s="57" t="s">
        <v>178</v>
      </c>
      <c r="D174" s="103">
        <v>30</v>
      </c>
      <c r="E174" s="130">
        <f>ROUND(G174*'PART-B_PRICE BID'!$F$6/'BOQ CUM RATE SCHEDULE'!D174,2)</f>
        <v>0</v>
      </c>
      <c r="F174" s="131">
        <f t="shared" si="6"/>
        <v>0</v>
      </c>
      <c r="G174" s="51">
        <v>4.6148500457981282E-5</v>
      </c>
      <c r="I174" s="126"/>
    </row>
    <row r="175" spans="1:9" x14ac:dyDescent="0.25">
      <c r="A175" s="57" t="s">
        <v>193</v>
      </c>
      <c r="B175" s="56" t="s">
        <v>194</v>
      </c>
      <c r="C175" s="57" t="s">
        <v>178</v>
      </c>
      <c r="D175" s="103">
        <v>30</v>
      </c>
      <c r="E175" s="130">
        <f>ROUND(G175*'PART-B_PRICE BID'!$F$6/'BOQ CUM RATE SCHEDULE'!D175,2)</f>
        <v>0</v>
      </c>
      <c r="F175" s="131">
        <f t="shared" si="6"/>
        <v>0</v>
      </c>
      <c r="G175" s="51">
        <v>9.1148235175955318E-5</v>
      </c>
      <c r="I175" s="126"/>
    </row>
    <row r="176" spans="1:9" ht="63" x14ac:dyDescent="0.25">
      <c r="A176" s="57" t="s">
        <v>195</v>
      </c>
      <c r="B176" s="56" t="s">
        <v>196</v>
      </c>
      <c r="C176" s="57"/>
      <c r="D176" s="103"/>
      <c r="E176" s="130"/>
      <c r="F176" s="131"/>
      <c r="G176" s="51">
        <v>0</v>
      </c>
      <c r="I176" s="126"/>
    </row>
    <row r="177" spans="1:9" x14ac:dyDescent="0.25">
      <c r="A177" s="57" t="s">
        <v>176</v>
      </c>
      <c r="B177" s="56" t="s">
        <v>197</v>
      </c>
      <c r="C177" s="57" t="s">
        <v>178</v>
      </c>
      <c r="D177" s="103">
        <v>30</v>
      </c>
      <c r="E177" s="130">
        <f>ROUND(G177*'PART-B_PRICE BID'!$F$6/'BOQ CUM RATE SCHEDULE'!D177,2)</f>
        <v>0</v>
      </c>
      <c r="F177" s="131">
        <f t="shared" ref="F177:F183" si="7">E177*D177</f>
        <v>0</v>
      </c>
      <c r="G177" s="51">
        <v>1.4617082556438556E-5</v>
      </c>
      <c r="I177" s="126"/>
    </row>
    <row r="178" spans="1:9" x14ac:dyDescent="0.25">
      <c r="A178" s="57" t="s">
        <v>179</v>
      </c>
      <c r="B178" s="56" t="s">
        <v>198</v>
      </c>
      <c r="C178" s="57" t="s">
        <v>178</v>
      </c>
      <c r="D178" s="103">
        <v>30</v>
      </c>
      <c r="E178" s="130">
        <f>ROUND(G178*'PART-B_PRICE BID'!$F$6/'BOQ CUM RATE SCHEDULE'!D178,2)</f>
        <v>0</v>
      </c>
      <c r="F178" s="131">
        <f t="shared" si="7"/>
        <v>0</v>
      </c>
      <c r="G178" s="51">
        <v>1.7201108743082695E-5</v>
      </c>
      <c r="I178" s="126"/>
    </row>
    <row r="179" spans="1:9" x14ac:dyDescent="0.25">
      <c r="A179" s="57" t="s">
        <v>181</v>
      </c>
      <c r="B179" s="56" t="s">
        <v>199</v>
      </c>
      <c r="C179" s="57" t="s">
        <v>178</v>
      </c>
      <c r="D179" s="103">
        <v>30</v>
      </c>
      <c r="E179" s="130">
        <f>ROUND(G179*'PART-B_PRICE BID'!$F$6/'BOQ CUM RATE SCHEDULE'!D179,2)</f>
        <v>0</v>
      </c>
      <c r="F179" s="131">
        <f t="shared" si="7"/>
        <v>0</v>
      </c>
      <c r="G179" s="51">
        <v>2.6571826657202882E-5</v>
      </c>
      <c r="I179" s="126"/>
    </row>
    <row r="180" spans="1:9" x14ac:dyDescent="0.25">
      <c r="A180" s="57" t="s">
        <v>183</v>
      </c>
      <c r="B180" s="56" t="s">
        <v>200</v>
      </c>
      <c r="C180" s="57" t="s">
        <v>178</v>
      </c>
      <c r="D180" s="103">
        <v>30</v>
      </c>
      <c r="E180" s="130">
        <f>ROUND(G180*'PART-B_PRICE BID'!$F$6/'BOQ CUM RATE SCHEDULE'!D180,2)</f>
        <v>0</v>
      </c>
      <c r="F180" s="131">
        <f t="shared" si="7"/>
        <v>0</v>
      </c>
      <c r="G180" s="51">
        <v>4.1371730738494604E-5</v>
      </c>
      <c r="I180" s="126"/>
    </row>
    <row r="181" spans="1:9" x14ac:dyDescent="0.25">
      <c r="A181" s="57" t="s">
        <v>191</v>
      </c>
      <c r="B181" s="56" t="s">
        <v>201</v>
      </c>
      <c r="C181" s="57" t="s">
        <v>178</v>
      </c>
      <c r="D181" s="103">
        <v>30</v>
      </c>
      <c r="E181" s="130">
        <f>ROUND(G181*'PART-B_PRICE BID'!$F$6/'BOQ CUM RATE SCHEDULE'!D181,2)</f>
        <v>0</v>
      </c>
      <c r="F181" s="131">
        <f t="shared" si="7"/>
        <v>0</v>
      </c>
      <c r="G181" s="51">
        <v>7.4756167418617666E-5</v>
      </c>
      <c r="I181" s="126"/>
    </row>
    <row r="182" spans="1:9" x14ac:dyDescent="0.25">
      <c r="A182" s="57" t="s">
        <v>193</v>
      </c>
      <c r="B182" s="56" t="s">
        <v>202</v>
      </c>
      <c r="C182" s="57" t="s">
        <v>178</v>
      </c>
      <c r="D182" s="103">
        <v>30</v>
      </c>
      <c r="E182" s="130">
        <f>ROUND(G182*'PART-B_PRICE BID'!$F$6/'BOQ CUM RATE SCHEDULE'!D182,2)</f>
        <v>0</v>
      </c>
      <c r="F182" s="131">
        <f t="shared" si="7"/>
        <v>0</v>
      </c>
      <c r="G182" s="51">
        <v>1.0378159271119748E-4</v>
      </c>
      <c r="I182" s="126"/>
    </row>
    <row r="183" spans="1:9" ht="31.5" x14ac:dyDescent="0.25">
      <c r="A183" s="57">
        <v>706</v>
      </c>
      <c r="B183" s="56" t="s">
        <v>203</v>
      </c>
      <c r="C183" s="57" t="s">
        <v>48</v>
      </c>
      <c r="D183" s="103">
        <v>10</v>
      </c>
      <c r="E183" s="130">
        <f>ROUND(G183*'PART-B_PRICE BID'!$F$6/'BOQ CUM RATE SCHEDULE'!D183,2)</f>
        <v>0</v>
      </c>
      <c r="F183" s="131">
        <f t="shared" si="7"/>
        <v>0</v>
      </c>
      <c r="G183" s="51">
        <v>2.1338467611164726E-5</v>
      </c>
      <c r="I183" s="126"/>
    </row>
    <row r="184" spans="1:9" ht="47.25" x14ac:dyDescent="0.25">
      <c r="A184" s="43">
        <v>800</v>
      </c>
      <c r="B184" s="66" t="s">
        <v>204</v>
      </c>
      <c r="C184" s="57"/>
      <c r="D184" s="116"/>
      <c r="E184" s="130"/>
      <c r="F184" s="131"/>
      <c r="G184" s="51">
        <v>0</v>
      </c>
      <c r="I184" s="126"/>
    </row>
    <row r="185" spans="1:9" ht="94.5" x14ac:dyDescent="0.25">
      <c r="A185" s="57">
        <v>801</v>
      </c>
      <c r="B185" s="73" t="s">
        <v>663</v>
      </c>
      <c r="C185" s="57" t="s">
        <v>48</v>
      </c>
      <c r="D185" s="103">
        <v>30</v>
      </c>
      <c r="E185" s="130">
        <f>ROUND(G185*'PART-B_PRICE BID'!$F$6/'BOQ CUM RATE SCHEDULE'!D185,2)</f>
        <v>0</v>
      </c>
      <c r="F185" s="131">
        <f>E185*D185</f>
        <v>0</v>
      </c>
      <c r="G185" s="51">
        <v>2.0651028950639611E-5</v>
      </c>
      <c r="I185" s="126"/>
    </row>
    <row r="186" spans="1:9" ht="78.75" x14ac:dyDescent="0.25">
      <c r="A186" s="57">
        <v>804</v>
      </c>
      <c r="B186" s="73" t="s">
        <v>664</v>
      </c>
      <c r="C186" s="57" t="s">
        <v>27</v>
      </c>
      <c r="D186" s="103">
        <v>33.700000000000003</v>
      </c>
      <c r="E186" s="130">
        <f>ROUND(G186*'PART-B_PRICE BID'!$F$6/'BOQ CUM RATE SCHEDULE'!D186,2)</f>
        <v>0</v>
      </c>
      <c r="F186" s="131">
        <f>E186*D186</f>
        <v>0</v>
      </c>
      <c r="G186" s="51">
        <v>1.6484660171083418E-3</v>
      </c>
      <c r="I186" s="126"/>
    </row>
    <row r="187" spans="1:9" ht="78.75" x14ac:dyDescent="0.25">
      <c r="A187" s="57">
        <v>805</v>
      </c>
      <c r="B187" s="73" t="s">
        <v>665</v>
      </c>
      <c r="C187" s="57" t="s">
        <v>27</v>
      </c>
      <c r="D187" s="103">
        <v>2</v>
      </c>
      <c r="E187" s="130">
        <f>ROUND(G187*'PART-B_PRICE BID'!$F$6/'BOQ CUM RATE SCHEDULE'!D187,2)</f>
        <v>0</v>
      </c>
      <c r="F187" s="131">
        <f>E187*D187</f>
        <v>0</v>
      </c>
      <c r="G187" s="51">
        <v>1.0702119384748024E-4</v>
      </c>
      <c r="I187" s="126"/>
    </row>
    <row r="188" spans="1:9" ht="47.25" x14ac:dyDescent="0.25">
      <c r="A188" s="57">
        <v>806</v>
      </c>
      <c r="B188" s="56" t="s">
        <v>205</v>
      </c>
      <c r="C188" s="57" t="s">
        <v>160</v>
      </c>
      <c r="D188" s="103">
        <v>10</v>
      </c>
      <c r="E188" s="130">
        <f>ROUND(G188*'PART-B_PRICE BID'!$F$6/'BOQ CUM RATE SCHEDULE'!D188,2)</f>
        <v>0</v>
      </c>
      <c r="F188" s="131">
        <f>E188*D188</f>
        <v>0</v>
      </c>
      <c r="G188" s="51">
        <v>1.3014885991833601E-5</v>
      </c>
      <c r="I188" s="126"/>
    </row>
    <row r="189" spans="1:9" ht="63" x14ac:dyDescent="0.25">
      <c r="A189" s="43">
        <v>900</v>
      </c>
      <c r="B189" s="66" t="s">
        <v>206</v>
      </c>
      <c r="C189" s="57"/>
      <c r="D189" s="116"/>
      <c r="E189" s="130"/>
      <c r="F189" s="131"/>
      <c r="G189" s="51">
        <v>0</v>
      </c>
      <c r="I189" s="126"/>
    </row>
    <row r="190" spans="1:9" ht="78.75" x14ac:dyDescent="0.25">
      <c r="A190" s="57">
        <v>901</v>
      </c>
      <c r="B190" s="56" t="s">
        <v>666</v>
      </c>
      <c r="C190" s="57" t="s">
        <v>27</v>
      </c>
      <c r="D190" s="103">
        <v>1</v>
      </c>
      <c r="E190" s="130">
        <f>ROUND(G190*'PART-B_PRICE BID'!$F$6/'BOQ CUM RATE SCHEDULE'!D190,2)</f>
        <v>0</v>
      </c>
      <c r="F190" s="131">
        <f t="shared" ref="F190:F198" si="8">E190*D190</f>
        <v>0</v>
      </c>
      <c r="G190" s="51">
        <v>2.1732072692873497E-4</v>
      </c>
      <c r="I190" s="126"/>
    </row>
    <row r="191" spans="1:9" ht="78.75" x14ac:dyDescent="0.25">
      <c r="A191" s="74" t="s">
        <v>207</v>
      </c>
      <c r="B191" s="56" t="s">
        <v>667</v>
      </c>
      <c r="C191" s="57" t="s">
        <v>27</v>
      </c>
      <c r="D191" s="103">
        <v>1</v>
      </c>
      <c r="E191" s="130">
        <f>ROUND(G191*'PART-B_PRICE BID'!$F$6/'BOQ CUM RATE SCHEDULE'!D191,2)</f>
        <v>0</v>
      </c>
      <c r="F191" s="131">
        <f t="shared" si="8"/>
        <v>0</v>
      </c>
      <c r="G191" s="51">
        <v>2.1732072692873497E-4</v>
      </c>
      <c r="I191" s="126"/>
    </row>
    <row r="192" spans="1:9" ht="110.25" x14ac:dyDescent="0.25">
      <c r="A192" s="57">
        <v>902</v>
      </c>
      <c r="B192" s="56" t="s">
        <v>668</v>
      </c>
      <c r="C192" s="57" t="s">
        <v>48</v>
      </c>
      <c r="D192" s="103">
        <v>8</v>
      </c>
      <c r="E192" s="130">
        <f>ROUND(G192*'PART-B_PRICE BID'!$F$6/'BOQ CUM RATE SCHEDULE'!D192,2)</f>
        <v>0</v>
      </c>
      <c r="F192" s="131">
        <f t="shared" si="8"/>
        <v>0</v>
      </c>
      <c r="G192" s="51">
        <v>6.1549913367232477E-5</v>
      </c>
      <c r="I192" s="126"/>
    </row>
    <row r="193" spans="1:9" ht="189" x14ac:dyDescent="0.25">
      <c r="A193" s="57" t="s">
        <v>208</v>
      </c>
      <c r="B193" s="56" t="s">
        <v>669</v>
      </c>
      <c r="C193" s="57" t="s">
        <v>48</v>
      </c>
      <c r="D193" s="103">
        <v>10</v>
      </c>
      <c r="E193" s="130">
        <f>ROUND(G193*'PART-B_PRICE BID'!$F$6/'BOQ CUM RATE SCHEDULE'!D193,2)</f>
        <v>0</v>
      </c>
      <c r="F193" s="131">
        <f t="shared" si="8"/>
        <v>0</v>
      </c>
      <c r="G193" s="51">
        <v>6.4315274724869193E-5</v>
      </c>
      <c r="I193" s="126"/>
    </row>
    <row r="194" spans="1:9" ht="110.25" x14ac:dyDescent="0.25">
      <c r="A194" s="57">
        <v>904</v>
      </c>
      <c r="B194" s="56" t="s">
        <v>670</v>
      </c>
      <c r="C194" s="57" t="s">
        <v>48</v>
      </c>
      <c r="D194" s="103">
        <v>85</v>
      </c>
      <c r="E194" s="130">
        <f>ROUND(G194*'PART-B_PRICE BID'!$F$6/'BOQ CUM RATE SCHEDULE'!D194,2)</f>
        <v>0</v>
      </c>
      <c r="F194" s="131">
        <f t="shared" si="8"/>
        <v>0</v>
      </c>
      <c r="G194" s="51">
        <v>1.089841099146283E-3</v>
      </c>
      <c r="I194" s="126"/>
    </row>
    <row r="195" spans="1:9" ht="78.75" x14ac:dyDescent="0.25">
      <c r="A195" s="57" t="s">
        <v>209</v>
      </c>
      <c r="B195" s="56" t="s">
        <v>608</v>
      </c>
      <c r="C195" s="57" t="s">
        <v>48</v>
      </c>
      <c r="D195" s="103">
        <v>504</v>
      </c>
      <c r="E195" s="130">
        <f>ROUND(G195*'PART-B_PRICE BID'!$F$6/'BOQ CUM RATE SCHEDULE'!D195,2)</f>
        <v>0</v>
      </c>
      <c r="F195" s="131">
        <f t="shared" si="8"/>
        <v>0</v>
      </c>
      <c r="G195" s="51">
        <v>5.5467453126198532E-3</v>
      </c>
      <c r="I195" s="126"/>
    </row>
    <row r="196" spans="1:9" ht="157.5" x14ac:dyDescent="0.25">
      <c r="A196" s="75" t="s">
        <v>210</v>
      </c>
      <c r="B196" s="76" t="s">
        <v>211</v>
      </c>
      <c r="C196" s="75" t="s">
        <v>128</v>
      </c>
      <c r="D196" s="103">
        <v>550</v>
      </c>
      <c r="E196" s="130">
        <f>ROUND(G196*'PART-B_PRICE BID'!$F$6/'BOQ CUM RATE SCHEDULE'!D196,2)</f>
        <v>0</v>
      </c>
      <c r="F196" s="131">
        <f t="shared" si="8"/>
        <v>0</v>
      </c>
      <c r="G196" s="51">
        <v>2.8071232562636075E-4</v>
      </c>
      <c r="I196" s="126"/>
    </row>
    <row r="197" spans="1:9" ht="283.5" x14ac:dyDescent="0.25">
      <c r="A197" s="75" t="s">
        <v>212</v>
      </c>
      <c r="B197" s="77" t="s">
        <v>621</v>
      </c>
      <c r="C197" s="75" t="s">
        <v>48</v>
      </c>
      <c r="D197" s="103">
        <v>70</v>
      </c>
      <c r="E197" s="130">
        <f>ROUND(G197*'PART-B_PRICE BID'!$F$6/'BOQ CUM RATE SCHEDULE'!D197,2)</f>
        <v>0</v>
      </c>
      <c r="F197" s="131">
        <f t="shared" si="8"/>
        <v>0</v>
      </c>
      <c r="G197" s="51">
        <v>1.4688591969642935E-3</v>
      </c>
      <c r="I197" s="126"/>
    </row>
    <row r="198" spans="1:9" ht="283.5" x14ac:dyDescent="0.25">
      <c r="A198" s="75" t="s">
        <v>213</v>
      </c>
      <c r="B198" s="78" t="s">
        <v>622</v>
      </c>
      <c r="C198" s="75" t="s">
        <v>48</v>
      </c>
      <c r="D198" s="103">
        <v>200</v>
      </c>
      <c r="E198" s="130">
        <f>ROUND(G198*'PART-B_PRICE BID'!$F$6/'BOQ CUM RATE SCHEDULE'!D198,2)</f>
        <v>0</v>
      </c>
      <c r="F198" s="131">
        <f t="shared" si="8"/>
        <v>0</v>
      </c>
      <c r="G198" s="51">
        <v>5.036088303717684E-3</v>
      </c>
      <c r="I198" s="126"/>
    </row>
    <row r="199" spans="1:9" ht="47.25" x14ac:dyDescent="0.25">
      <c r="A199" s="75">
        <v>908</v>
      </c>
      <c r="B199" s="76" t="s">
        <v>214</v>
      </c>
      <c r="C199" s="79"/>
      <c r="D199" s="117"/>
      <c r="E199" s="130"/>
      <c r="F199" s="131"/>
      <c r="G199" s="51">
        <v>0</v>
      </c>
      <c r="I199" s="126"/>
    </row>
    <row r="200" spans="1:9" x14ac:dyDescent="0.25">
      <c r="A200" s="75" t="s">
        <v>25</v>
      </c>
      <c r="B200" s="76" t="s">
        <v>215</v>
      </c>
      <c r="C200" s="79" t="s">
        <v>48</v>
      </c>
      <c r="D200" s="103">
        <v>20</v>
      </c>
      <c r="E200" s="130">
        <f>ROUND(G200*'PART-B_PRICE BID'!$F$6/'BOQ CUM RATE SCHEDULE'!D200,2)</f>
        <v>0</v>
      </c>
      <c r="F200" s="131">
        <f>E200*D200</f>
        <v>0</v>
      </c>
      <c r="G200" s="51">
        <v>5.3694533213988728E-5</v>
      </c>
      <c r="I200" s="126"/>
    </row>
    <row r="201" spans="1:9" x14ac:dyDescent="0.25">
      <c r="A201" s="75" t="s">
        <v>28</v>
      </c>
      <c r="B201" s="76" t="s">
        <v>216</v>
      </c>
      <c r="C201" s="79" t="s">
        <v>48</v>
      </c>
      <c r="D201" s="103">
        <v>20</v>
      </c>
      <c r="E201" s="130">
        <f>ROUND(G201*'PART-B_PRICE BID'!$F$6/'BOQ CUM RATE SCHEDULE'!D201,2)</f>
        <v>0</v>
      </c>
      <c r="F201" s="131">
        <f>E201*D201</f>
        <v>0</v>
      </c>
      <c r="G201" s="51">
        <v>3.4018923984364483E-5</v>
      </c>
      <c r="I201" s="126"/>
    </row>
    <row r="202" spans="1:9" ht="47.25" x14ac:dyDescent="0.25">
      <c r="A202" s="74" t="s">
        <v>217</v>
      </c>
      <c r="B202" s="80" t="s">
        <v>218</v>
      </c>
      <c r="C202" s="79" t="s">
        <v>174</v>
      </c>
      <c r="D202" s="103">
        <v>20</v>
      </c>
      <c r="E202" s="130">
        <f>ROUND(G202*'PART-B_PRICE BID'!$F$6/'BOQ CUM RATE SCHEDULE'!D202,2)</f>
        <v>0</v>
      </c>
      <c r="F202" s="131">
        <f>E202*D202</f>
        <v>0</v>
      </c>
      <c r="G202" s="51">
        <v>3.6164847370598294E-6</v>
      </c>
      <c r="I202" s="126"/>
    </row>
    <row r="203" spans="1:9" x14ac:dyDescent="0.25">
      <c r="A203" s="74" t="s">
        <v>219</v>
      </c>
      <c r="B203" s="80" t="s">
        <v>220</v>
      </c>
      <c r="C203" s="79" t="s">
        <v>174</v>
      </c>
      <c r="D203" s="103">
        <v>20</v>
      </c>
      <c r="E203" s="130">
        <f>ROUND(G203*'PART-B_PRICE BID'!$F$6/'BOQ CUM RATE SCHEDULE'!D203,2)</f>
        <v>0</v>
      </c>
      <c r="F203" s="131">
        <f>E203*D203</f>
        <v>0</v>
      </c>
      <c r="G203" s="51">
        <v>1.2963978372108228E-5</v>
      </c>
      <c r="I203" s="126"/>
    </row>
    <row r="204" spans="1:9" ht="236.25" x14ac:dyDescent="0.25">
      <c r="A204" s="81" t="s">
        <v>221</v>
      </c>
      <c r="B204" s="78" t="s">
        <v>671</v>
      </c>
      <c r="C204" s="79" t="s">
        <v>160</v>
      </c>
      <c r="D204" s="103">
        <v>40687.4</v>
      </c>
      <c r="E204" s="130">
        <f>ROUND(G204*'PART-B_PRICE BID'!$F$6/'BOQ CUM RATE SCHEDULE'!D204,2)</f>
        <v>0</v>
      </c>
      <c r="F204" s="131">
        <f>E204*D204</f>
        <v>0</v>
      </c>
      <c r="G204" s="51">
        <v>2.6373528680865808E-2</v>
      </c>
      <c r="I204" s="126"/>
    </row>
    <row r="205" spans="1:9" ht="31.5" x14ac:dyDescent="0.25">
      <c r="A205" s="57">
        <v>911</v>
      </c>
      <c r="B205" s="56" t="s">
        <v>222</v>
      </c>
      <c r="C205" s="57"/>
      <c r="D205" s="116"/>
      <c r="E205" s="130"/>
      <c r="F205" s="131"/>
      <c r="G205" s="51">
        <v>0</v>
      </c>
      <c r="I205" s="126"/>
    </row>
    <row r="206" spans="1:9" x14ac:dyDescent="0.25">
      <c r="A206" s="75" t="s">
        <v>25</v>
      </c>
      <c r="B206" s="76" t="s">
        <v>223</v>
      </c>
      <c r="C206" s="79" t="s">
        <v>95</v>
      </c>
      <c r="D206" s="103">
        <v>12</v>
      </c>
      <c r="E206" s="130">
        <f>ROUND(G206*'PART-B_PRICE BID'!$F$6/'BOQ CUM RATE SCHEDULE'!D206,2)</f>
        <v>0</v>
      </c>
      <c r="F206" s="131">
        <f>E206*D206</f>
        <v>0</v>
      </c>
      <c r="G206" s="51">
        <v>2.2975314800144796E-5</v>
      </c>
      <c r="I206" s="126"/>
    </row>
    <row r="207" spans="1:9" x14ac:dyDescent="0.25">
      <c r="A207" s="75" t="s">
        <v>28</v>
      </c>
      <c r="B207" s="76" t="s">
        <v>224</v>
      </c>
      <c r="C207" s="79" t="s">
        <v>95</v>
      </c>
      <c r="D207" s="103">
        <v>12</v>
      </c>
      <c r="E207" s="130">
        <f>ROUND(G207*'PART-B_PRICE BID'!$F$6/'BOQ CUM RATE SCHEDULE'!D207,2)</f>
        <v>0</v>
      </c>
      <c r="F207" s="131">
        <f>E207*D207</f>
        <v>0</v>
      </c>
      <c r="G207" s="51">
        <v>5.0454281797891969E-5</v>
      </c>
      <c r="I207" s="126"/>
    </row>
    <row r="208" spans="1:9" ht="78.75" x14ac:dyDescent="0.25">
      <c r="A208" s="75" t="s">
        <v>225</v>
      </c>
      <c r="B208" s="76" t="s">
        <v>226</v>
      </c>
      <c r="C208" s="79" t="s">
        <v>160</v>
      </c>
      <c r="D208" s="103">
        <v>5249</v>
      </c>
      <c r="E208" s="130">
        <f>ROUND(G208*'PART-B_PRICE BID'!$F$6/'BOQ CUM RATE SCHEDULE'!D208,2)</f>
        <v>0</v>
      </c>
      <c r="F208" s="131">
        <f>E208*D208</f>
        <v>0</v>
      </c>
      <c r="G208" s="51">
        <v>1.0809980461423856E-3</v>
      </c>
      <c r="I208" s="126"/>
    </row>
    <row r="209" spans="1:9" ht="94.5" x14ac:dyDescent="0.25">
      <c r="A209" s="74" t="s">
        <v>227</v>
      </c>
      <c r="B209" s="72" t="s">
        <v>623</v>
      </c>
      <c r="C209" s="55" t="s">
        <v>160</v>
      </c>
      <c r="D209" s="103">
        <v>50</v>
      </c>
      <c r="E209" s="130">
        <f>ROUND(G209*'PART-B_PRICE BID'!$F$6/'BOQ CUM RATE SCHEDULE'!D209,2)</f>
        <v>0</v>
      </c>
      <c r="F209" s="131">
        <f>E209*D209</f>
        <v>0</v>
      </c>
      <c r="G209" s="51">
        <v>9.5535394389733588E-6</v>
      </c>
      <c r="I209" s="126"/>
    </row>
    <row r="210" spans="1:9" ht="157.5" x14ac:dyDescent="0.25">
      <c r="A210" s="75" t="s">
        <v>609</v>
      </c>
      <c r="B210" s="78" t="s">
        <v>624</v>
      </c>
      <c r="C210" s="55"/>
      <c r="D210" s="103"/>
      <c r="E210" s="130"/>
      <c r="F210" s="131"/>
      <c r="G210" s="51"/>
      <c r="I210" s="126"/>
    </row>
    <row r="211" spans="1:9" x14ac:dyDescent="0.25">
      <c r="A211" s="75" t="s">
        <v>30</v>
      </c>
      <c r="B211" s="76" t="s">
        <v>228</v>
      </c>
      <c r="C211" s="82" t="s">
        <v>48</v>
      </c>
      <c r="D211" s="103">
        <v>365</v>
      </c>
      <c r="E211" s="130">
        <f>ROUND(G211*'PART-B_PRICE BID'!$F$6/'BOQ CUM RATE SCHEDULE'!D211,2)</f>
        <v>0</v>
      </c>
      <c r="F211" s="131">
        <f>E211*D211</f>
        <v>0</v>
      </c>
      <c r="G211" s="51">
        <v>4.5954322725147599E-3</v>
      </c>
      <c r="I211" s="126"/>
    </row>
    <row r="212" spans="1:9" ht="47.25" x14ac:dyDescent="0.25">
      <c r="A212" s="74" t="s">
        <v>229</v>
      </c>
      <c r="B212" s="83" t="s">
        <v>230</v>
      </c>
      <c r="C212" s="84" t="s">
        <v>48</v>
      </c>
      <c r="D212" s="103">
        <v>10</v>
      </c>
      <c r="E212" s="130">
        <f>ROUND(G212*'PART-B_PRICE BID'!$F$6/'BOQ CUM RATE SCHEDULE'!D212,2)</f>
        <v>0</v>
      </c>
      <c r="F212" s="131">
        <f>E212*D212</f>
        <v>0</v>
      </c>
      <c r="G212" s="51">
        <v>2.6041105431854233E-5</v>
      </c>
      <c r="I212" s="126"/>
    </row>
    <row r="213" spans="1:9" ht="31.5" x14ac:dyDescent="0.25">
      <c r="A213" s="75">
        <v>915</v>
      </c>
      <c r="B213" s="76" t="s">
        <v>231</v>
      </c>
      <c r="C213" s="79"/>
      <c r="D213" s="103"/>
      <c r="E213" s="130"/>
      <c r="F213" s="131"/>
      <c r="G213" s="51">
        <v>0</v>
      </c>
      <c r="I213" s="126"/>
    </row>
    <row r="214" spans="1:9" x14ac:dyDescent="0.25">
      <c r="A214" s="75" t="s">
        <v>28</v>
      </c>
      <c r="B214" s="76" t="s">
        <v>232</v>
      </c>
      <c r="C214" s="79" t="s">
        <v>48</v>
      </c>
      <c r="D214" s="103">
        <v>137</v>
      </c>
      <c r="E214" s="130">
        <f>ROUND(G214*'PART-B_PRICE BID'!$F$6/'BOQ CUM RATE SCHEDULE'!D214,2)</f>
        <v>0</v>
      </c>
      <c r="F214" s="131">
        <f t="shared" ref="F214:F228" si="9">E214*D214</f>
        <v>0</v>
      </c>
      <c r="G214" s="51">
        <v>1.896308834770159E-4</v>
      </c>
      <c r="I214" s="126"/>
    </row>
    <row r="215" spans="1:9" x14ac:dyDescent="0.25">
      <c r="A215" s="75" t="s">
        <v>32</v>
      </c>
      <c r="B215" s="76" t="s">
        <v>233</v>
      </c>
      <c r="C215" s="79" t="s">
        <v>48</v>
      </c>
      <c r="D215" s="103">
        <v>4604</v>
      </c>
      <c r="E215" s="130">
        <f>ROUND(G215*'PART-B_PRICE BID'!$F$6/'BOQ CUM RATE SCHEDULE'!D215,2)</f>
        <v>0</v>
      </c>
      <c r="F215" s="131">
        <f t="shared" si="9"/>
        <v>0</v>
      </c>
      <c r="G215" s="51">
        <v>8.2460236748852864E-3</v>
      </c>
      <c r="I215" s="126"/>
    </row>
    <row r="216" spans="1:9" ht="63" x14ac:dyDescent="0.25">
      <c r="A216" s="75" t="s">
        <v>185</v>
      </c>
      <c r="B216" s="76" t="s">
        <v>234</v>
      </c>
      <c r="C216" s="79" t="s">
        <v>48</v>
      </c>
      <c r="D216" s="103">
        <v>724</v>
      </c>
      <c r="E216" s="130">
        <f>ROUND(G216*'PART-B_PRICE BID'!$F$6/'BOQ CUM RATE SCHEDULE'!D216,2)</f>
        <v>0</v>
      </c>
      <c r="F216" s="131">
        <f t="shared" si="9"/>
        <v>0</v>
      </c>
      <c r="G216" s="51">
        <v>1.3005114329965586E-3</v>
      </c>
      <c r="I216" s="126"/>
    </row>
    <row r="217" spans="1:9" x14ac:dyDescent="0.25">
      <c r="A217" s="75" t="s">
        <v>235</v>
      </c>
      <c r="B217" s="76" t="s">
        <v>236</v>
      </c>
      <c r="C217" s="79" t="s">
        <v>48</v>
      </c>
      <c r="D217" s="103">
        <v>173</v>
      </c>
      <c r="E217" s="130">
        <f>ROUND(G217*'PART-B_PRICE BID'!$F$6/'BOQ CUM RATE SCHEDULE'!D217,2)</f>
        <v>0</v>
      </c>
      <c r="F217" s="131">
        <f t="shared" si="9"/>
        <v>0</v>
      </c>
      <c r="G217" s="51">
        <v>3.6320914525960748E-4</v>
      </c>
      <c r="I217" s="126"/>
    </row>
    <row r="218" spans="1:9" x14ac:dyDescent="0.25">
      <c r="A218" s="75" t="s">
        <v>237</v>
      </c>
      <c r="B218" s="76" t="s">
        <v>238</v>
      </c>
      <c r="C218" s="79" t="s">
        <v>48</v>
      </c>
      <c r="D218" s="103">
        <v>316</v>
      </c>
      <c r="E218" s="130">
        <f>ROUND(G218*'PART-B_PRICE BID'!$F$6/'BOQ CUM RATE SCHEDULE'!D218,2)</f>
        <v>0</v>
      </c>
      <c r="F218" s="131">
        <f t="shared" si="9"/>
        <v>0</v>
      </c>
      <c r="G218" s="51">
        <v>6.6343404567650855E-4</v>
      </c>
      <c r="I218" s="126"/>
    </row>
    <row r="219" spans="1:9" ht="63" x14ac:dyDescent="0.25">
      <c r="A219" s="75" t="s">
        <v>239</v>
      </c>
      <c r="B219" s="76" t="s">
        <v>240</v>
      </c>
      <c r="C219" s="79" t="s">
        <v>48</v>
      </c>
      <c r="D219" s="103">
        <v>19</v>
      </c>
      <c r="E219" s="130">
        <f>ROUND(G219*'PART-B_PRICE BID'!$F$6/'BOQ CUM RATE SCHEDULE'!D219,2)</f>
        <v>0</v>
      </c>
      <c r="F219" s="131">
        <f t="shared" si="9"/>
        <v>0</v>
      </c>
      <c r="G219" s="51">
        <v>4.7958043386139222E-5</v>
      </c>
      <c r="I219" s="126"/>
    </row>
    <row r="220" spans="1:9" x14ac:dyDescent="0.25">
      <c r="A220" s="75" t="s">
        <v>241</v>
      </c>
      <c r="B220" s="76" t="s">
        <v>242</v>
      </c>
      <c r="C220" s="79" t="s">
        <v>48</v>
      </c>
      <c r="D220" s="103">
        <v>1207</v>
      </c>
      <c r="E220" s="130">
        <f>ROUND(G220*'PART-B_PRICE BID'!$F$6/'BOQ CUM RATE SCHEDULE'!D220,2)</f>
        <v>0</v>
      </c>
      <c r="F220" s="131">
        <f t="shared" si="9"/>
        <v>0</v>
      </c>
      <c r="G220" s="51">
        <v>2.4373903738538869E-3</v>
      </c>
      <c r="I220" s="126"/>
    </row>
    <row r="221" spans="1:9" ht="63" x14ac:dyDescent="0.25">
      <c r="A221" s="75" t="s">
        <v>243</v>
      </c>
      <c r="B221" s="76" t="s">
        <v>244</v>
      </c>
      <c r="C221" s="79" t="s">
        <v>48</v>
      </c>
      <c r="D221" s="103">
        <v>30</v>
      </c>
      <c r="E221" s="130">
        <f>ROUND(G221*'PART-B_PRICE BID'!$F$6/'BOQ CUM RATE SCHEDULE'!D221,2)</f>
        <v>0</v>
      </c>
      <c r="F221" s="131">
        <f t="shared" si="9"/>
        <v>0</v>
      </c>
      <c r="G221" s="51">
        <v>7.5720439485678576E-5</v>
      </c>
      <c r="I221" s="126"/>
    </row>
    <row r="222" spans="1:9" x14ac:dyDescent="0.25">
      <c r="A222" s="75" t="s">
        <v>245</v>
      </c>
      <c r="B222" s="76" t="s">
        <v>246</v>
      </c>
      <c r="C222" s="79" t="s">
        <v>48</v>
      </c>
      <c r="D222" s="103">
        <v>70</v>
      </c>
      <c r="E222" s="130">
        <f>ROUND(G222*'PART-B_PRICE BID'!$F$6/'BOQ CUM RATE SCHEDULE'!D222,2)</f>
        <v>0</v>
      </c>
      <c r="F222" s="131">
        <f t="shared" si="9"/>
        <v>0</v>
      </c>
      <c r="G222" s="51">
        <v>1.7561781797067658E-4</v>
      </c>
      <c r="I222" s="126"/>
    </row>
    <row r="223" spans="1:9" x14ac:dyDescent="0.25">
      <c r="A223" s="75" t="s">
        <v>247</v>
      </c>
      <c r="B223" s="76" t="s">
        <v>248</v>
      </c>
      <c r="C223" s="79" t="s">
        <v>48</v>
      </c>
      <c r="D223" s="103">
        <v>13</v>
      </c>
      <c r="E223" s="130">
        <f>ROUND(G223*'PART-B_PRICE BID'!$F$6/'BOQ CUM RATE SCHEDULE'!D223,2)</f>
        <v>0</v>
      </c>
      <c r="F223" s="131">
        <f t="shared" si="9"/>
        <v>0</v>
      </c>
      <c r="G223" s="51">
        <v>1.6367293025395033E-4</v>
      </c>
      <c r="I223" s="126"/>
    </row>
    <row r="224" spans="1:9" ht="31.5" x14ac:dyDescent="0.25">
      <c r="A224" s="75" t="s">
        <v>176</v>
      </c>
      <c r="B224" s="76" t="s">
        <v>249</v>
      </c>
      <c r="C224" s="79" t="s">
        <v>48</v>
      </c>
      <c r="D224" s="103">
        <v>154</v>
      </c>
      <c r="E224" s="130">
        <f>ROUND(G224*'PART-B_PRICE BID'!$F$6/'BOQ CUM RATE SCHEDULE'!D224,2)</f>
        <v>0</v>
      </c>
      <c r="F224" s="131">
        <f t="shared" si="9"/>
        <v>0</v>
      </c>
      <c r="G224" s="51">
        <v>6.0457814868160418E-4</v>
      </c>
      <c r="I224" s="126"/>
    </row>
    <row r="225" spans="1:9" x14ac:dyDescent="0.25">
      <c r="A225" s="75" t="s">
        <v>250</v>
      </c>
      <c r="B225" s="76" t="s">
        <v>238</v>
      </c>
      <c r="C225" s="79" t="s">
        <v>48</v>
      </c>
      <c r="D225" s="103">
        <v>25</v>
      </c>
      <c r="E225" s="130">
        <f>ROUND(G225*'PART-B_PRICE BID'!$F$6/'BOQ CUM RATE SCHEDULE'!D225,2)</f>
        <v>0</v>
      </c>
      <c r="F225" s="131">
        <f t="shared" si="9"/>
        <v>0</v>
      </c>
      <c r="G225" s="51">
        <v>4.915883151126727E-5</v>
      </c>
      <c r="I225" s="126"/>
    </row>
    <row r="226" spans="1:9" x14ac:dyDescent="0.25">
      <c r="A226" s="75" t="s">
        <v>251</v>
      </c>
      <c r="B226" s="76" t="s">
        <v>252</v>
      </c>
      <c r="C226" s="79" t="s">
        <v>48</v>
      </c>
      <c r="D226" s="103">
        <v>30</v>
      </c>
      <c r="E226" s="130">
        <f>ROUND(G226*'PART-B_PRICE BID'!$F$6/'BOQ CUM RATE SCHEDULE'!D226,2)</f>
        <v>0</v>
      </c>
      <c r="F226" s="131">
        <f t="shared" si="9"/>
        <v>0</v>
      </c>
      <c r="G226" s="51">
        <v>1.0856393625766139E-4</v>
      </c>
      <c r="I226" s="126"/>
    </row>
    <row r="227" spans="1:9" ht="31.5" x14ac:dyDescent="0.25">
      <c r="A227" s="85">
        <v>916</v>
      </c>
      <c r="B227" s="86" t="s">
        <v>253</v>
      </c>
      <c r="C227" s="79" t="s">
        <v>136</v>
      </c>
      <c r="D227" s="103">
        <v>25</v>
      </c>
      <c r="E227" s="130">
        <f>ROUND(G227*'PART-B_PRICE BID'!$F$6/'BOQ CUM RATE SCHEDULE'!D227,2)</f>
        <v>0</v>
      </c>
      <c r="F227" s="131">
        <f t="shared" si="9"/>
        <v>0</v>
      </c>
      <c r="G227" s="51">
        <v>7.1995265122562739E-6</v>
      </c>
      <c r="I227" s="126"/>
    </row>
    <row r="228" spans="1:9" ht="31.5" x14ac:dyDescent="0.25">
      <c r="A228" s="85">
        <v>918</v>
      </c>
      <c r="B228" s="86" t="s">
        <v>254</v>
      </c>
      <c r="C228" s="79" t="s">
        <v>48</v>
      </c>
      <c r="D228" s="103">
        <v>3</v>
      </c>
      <c r="E228" s="130">
        <f>ROUND(G228*'PART-B_PRICE BID'!$F$6/'BOQ CUM RATE SCHEDULE'!D228,2)</f>
        <v>0</v>
      </c>
      <c r="F228" s="131">
        <f t="shared" si="9"/>
        <v>0</v>
      </c>
      <c r="G228" s="51">
        <v>1.1415197649368401E-5</v>
      </c>
      <c r="I228" s="126"/>
    </row>
    <row r="229" spans="1:9" ht="78.75" x14ac:dyDescent="0.25">
      <c r="A229" s="43">
        <v>1000</v>
      </c>
      <c r="B229" s="87" t="s">
        <v>255</v>
      </c>
      <c r="C229" s="57"/>
      <c r="D229" s="116"/>
      <c r="E229" s="130"/>
      <c r="F229" s="131"/>
      <c r="G229" s="51">
        <v>0</v>
      </c>
      <c r="I229" s="126"/>
    </row>
    <row r="230" spans="1:9" ht="63" x14ac:dyDescent="0.25">
      <c r="A230" s="57" t="s">
        <v>256</v>
      </c>
      <c r="B230" s="56" t="s">
        <v>257</v>
      </c>
      <c r="C230" s="57"/>
      <c r="D230" s="116"/>
      <c r="E230" s="130"/>
      <c r="F230" s="131"/>
      <c r="G230" s="51">
        <v>0</v>
      </c>
      <c r="I230" s="126"/>
    </row>
    <row r="231" spans="1:9" ht="47.25" x14ac:dyDescent="0.25">
      <c r="A231" s="57" t="s">
        <v>25</v>
      </c>
      <c r="B231" s="56" t="s">
        <v>672</v>
      </c>
      <c r="C231" s="57" t="s">
        <v>27</v>
      </c>
      <c r="D231" s="103">
        <v>66.5</v>
      </c>
      <c r="E231" s="130">
        <f>ROUND(G231*'PART-B_PRICE BID'!$F$6/'BOQ CUM RATE SCHEDULE'!D231,2)</f>
        <v>0</v>
      </c>
      <c r="F231" s="131">
        <f>E231*D231</f>
        <v>0</v>
      </c>
      <c r="G231" s="51">
        <v>3.4750377763072049E-4</v>
      </c>
      <c r="I231" s="126"/>
    </row>
    <row r="232" spans="1:9" ht="63" x14ac:dyDescent="0.25">
      <c r="A232" s="57" t="s">
        <v>258</v>
      </c>
      <c r="B232" s="56" t="s">
        <v>673</v>
      </c>
      <c r="C232" s="57"/>
      <c r="D232" s="116"/>
      <c r="E232" s="130"/>
      <c r="F232" s="131"/>
      <c r="G232" s="51">
        <v>0</v>
      </c>
      <c r="I232" s="126"/>
    </row>
    <row r="233" spans="1:9" ht="31.5" x14ac:dyDescent="0.25">
      <c r="A233" s="57" t="s">
        <v>25</v>
      </c>
      <c r="B233" s="56" t="s">
        <v>674</v>
      </c>
      <c r="C233" s="57" t="s">
        <v>27</v>
      </c>
      <c r="D233" s="103">
        <v>7810.2999999999975</v>
      </c>
      <c r="E233" s="130">
        <f>ROUND(G233*'PART-B_PRICE BID'!$F$6/'BOQ CUM RATE SCHEDULE'!D233,2)</f>
        <v>0</v>
      </c>
      <c r="F233" s="131">
        <f>E233*D233</f>
        <v>0</v>
      </c>
      <c r="G233" s="51">
        <v>5.1333042629580126E-2</v>
      </c>
      <c r="I233" s="126"/>
    </row>
    <row r="234" spans="1:9" ht="141.75" x14ac:dyDescent="0.25">
      <c r="A234" s="57" t="s">
        <v>259</v>
      </c>
      <c r="B234" s="70" t="s">
        <v>675</v>
      </c>
      <c r="C234" s="57" t="s">
        <v>27</v>
      </c>
      <c r="D234" s="103">
        <v>500</v>
      </c>
      <c r="E234" s="130">
        <f>ROUND(G234*'PART-B_PRICE BID'!$F$6/'BOQ CUM RATE SCHEDULE'!D234,2)</f>
        <v>0</v>
      </c>
      <c r="F234" s="131">
        <f>E234*D234</f>
        <v>0</v>
      </c>
      <c r="G234" s="51">
        <v>3.147554028609599E-3</v>
      </c>
      <c r="I234" s="126"/>
    </row>
    <row r="235" spans="1:9" ht="110.25" x14ac:dyDescent="0.25">
      <c r="A235" s="57" t="s">
        <v>260</v>
      </c>
      <c r="B235" s="56" t="s">
        <v>676</v>
      </c>
      <c r="C235" s="57"/>
      <c r="D235" s="116"/>
      <c r="E235" s="130"/>
      <c r="F235" s="131"/>
      <c r="G235" s="51">
        <v>0</v>
      </c>
      <c r="I235" s="126"/>
    </row>
    <row r="236" spans="1:9" ht="31.5" x14ac:dyDescent="0.25">
      <c r="A236" s="57" t="s">
        <v>25</v>
      </c>
      <c r="B236" s="56" t="s">
        <v>261</v>
      </c>
      <c r="C236" s="57" t="s">
        <v>48</v>
      </c>
      <c r="D236" s="103">
        <v>2048</v>
      </c>
      <c r="E236" s="130">
        <f>ROUND(G236*'PART-B_PRICE BID'!$F$6/'BOQ CUM RATE SCHEDULE'!D236,2)</f>
        <v>0</v>
      </c>
      <c r="F236" s="131">
        <f t="shared" ref="F236:F245" si="10">E236*D236</f>
        <v>0</v>
      </c>
      <c r="G236" s="51">
        <v>1.5935045158635818E-3</v>
      </c>
      <c r="I236" s="126"/>
    </row>
    <row r="237" spans="1:9" ht="236.25" x14ac:dyDescent="0.25">
      <c r="A237" s="57" t="s">
        <v>262</v>
      </c>
      <c r="B237" s="70" t="s">
        <v>677</v>
      </c>
      <c r="C237" s="57" t="s">
        <v>48</v>
      </c>
      <c r="D237" s="103">
        <v>3614.4</v>
      </c>
      <c r="E237" s="130">
        <f>ROUND(G237*'PART-B_PRICE BID'!$F$6/'BOQ CUM RATE SCHEDULE'!D237,2)</f>
        <v>0</v>
      </c>
      <c r="F237" s="131">
        <f t="shared" si="10"/>
        <v>0</v>
      </c>
      <c r="G237" s="51">
        <v>7.5843495450110612E-3</v>
      </c>
      <c r="I237" s="126"/>
    </row>
    <row r="238" spans="1:9" ht="47.25" x14ac:dyDescent="0.25">
      <c r="A238" s="57">
        <v>1005</v>
      </c>
      <c r="B238" s="56" t="s">
        <v>263</v>
      </c>
      <c r="C238" s="57" t="s">
        <v>27</v>
      </c>
      <c r="D238" s="103">
        <v>88.767999999999972</v>
      </c>
      <c r="E238" s="130">
        <f>ROUND(G238*'PART-B_PRICE BID'!$F$6/'BOQ CUM RATE SCHEDULE'!D238,2)</f>
        <v>0</v>
      </c>
      <c r="F238" s="131">
        <f t="shared" si="10"/>
        <v>0</v>
      </c>
      <c r="G238" s="51">
        <v>1.4719629825165641E-4</v>
      </c>
      <c r="I238" s="126"/>
    </row>
    <row r="239" spans="1:9" ht="78.75" x14ac:dyDescent="0.25">
      <c r="A239" s="57" t="s">
        <v>264</v>
      </c>
      <c r="B239" s="56" t="s">
        <v>678</v>
      </c>
      <c r="C239" s="57" t="s">
        <v>27</v>
      </c>
      <c r="D239" s="103">
        <v>30</v>
      </c>
      <c r="E239" s="130">
        <f>ROUND(G239*'PART-B_PRICE BID'!$F$6/'BOQ CUM RATE SCHEDULE'!D239,2)</f>
        <v>0</v>
      </c>
      <c r="F239" s="131">
        <f t="shared" si="10"/>
        <v>0</v>
      </c>
      <c r="G239" s="51">
        <v>1.3870886469861799E-4</v>
      </c>
      <c r="I239" s="126"/>
    </row>
    <row r="240" spans="1:9" ht="31.5" x14ac:dyDescent="0.25">
      <c r="A240" s="57">
        <v>1008</v>
      </c>
      <c r="B240" s="56" t="s">
        <v>265</v>
      </c>
      <c r="C240" s="57" t="s">
        <v>27</v>
      </c>
      <c r="D240" s="103">
        <v>5.4624000000000006</v>
      </c>
      <c r="E240" s="130">
        <f>ROUND(G240*'PART-B_PRICE BID'!$F$6/'BOQ CUM RATE SCHEDULE'!D240,2)</f>
        <v>0</v>
      </c>
      <c r="F240" s="131">
        <f t="shared" si="10"/>
        <v>0</v>
      </c>
      <c r="G240" s="51">
        <v>1.0544628302387115E-5</v>
      </c>
      <c r="I240" s="126"/>
    </row>
    <row r="241" spans="1:9" ht="47.25" x14ac:dyDescent="0.25">
      <c r="A241" s="57" t="s">
        <v>266</v>
      </c>
      <c r="B241" s="56" t="s">
        <v>267</v>
      </c>
      <c r="C241" s="57" t="s">
        <v>48</v>
      </c>
      <c r="D241" s="103">
        <v>100</v>
      </c>
      <c r="E241" s="130">
        <f>ROUND(G241*'PART-B_PRICE BID'!$F$6/'BOQ CUM RATE SCHEDULE'!D241,2)</f>
        <v>0</v>
      </c>
      <c r="F241" s="131">
        <f t="shared" si="10"/>
        <v>0</v>
      </c>
      <c r="G241" s="51">
        <v>3.2582734566564721E-5</v>
      </c>
      <c r="I241" s="126"/>
    </row>
    <row r="242" spans="1:9" ht="63" x14ac:dyDescent="0.25">
      <c r="A242" s="57">
        <v>1010</v>
      </c>
      <c r="B242" s="56" t="s">
        <v>268</v>
      </c>
      <c r="C242" s="57" t="s">
        <v>48</v>
      </c>
      <c r="D242" s="103">
        <v>5.4624000000000006</v>
      </c>
      <c r="E242" s="130">
        <f>ROUND(G242*'PART-B_PRICE BID'!$F$6/'BOQ CUM RATE SCHEDULE'!D242,2)</f>
        <v>0</v>
      </c>
      <c r="F242" s="131">
        <f t="shared" si="10"/>
        <v>0</v>
      </c>
      <c r="G242" s="51">
        <v>5.1251562008715046E-6</v>
      </c>
      <c r="I242" s="126"/>
    </row>
    <row r="243" spans="1:9" ht="21.75" customHeight="1" x14ac:dyDescent="0.25">
      <c r="A243" s="57">
        <v>1011</v>
      </c>
      <c r="B243" s="56" t="s">
        <v>269</v>
      </c>
      <c r="C243" s="57" t="s">
        <v>27</v>
      </c>
      <c r="D243" s="103">
        <v>10</v>
      </c>
      <c r="E243" s="130">
        <f>ROUND(G243*'PART-B_PRICE BID'!$F$6/'BOQ CUM RATE SCHEDULE'!D243,2)</f>
        <v>0</v>
      </c>
      <c r="F243" s="131">
        <f t="shared" si="10"/>
        <v>0</v>
      </c>
      <c r="G243" s="51">
        <v>1.2392475312709509E-5</v>
      </c>
      <c r="I243" s="126"/>
    </row>
    <row r="244" spans="1:9" ht="204.75" x14ac:dyDescent="0.25">
      <c r="A244" s="57" t="s">
        <v>270</v>
      </c>
      <c r="B244" s="72" t="s">
        <v>679</v>
      </c>
      <c r="C244" s="57" t="s">
        <v>27</v>
      </c>
      <c r="D244" s="103">
        <v>500</v>
      </c>
      <c r="E244" s="130">
        <f>ROUND(G244*'PART-B_PRICE BID'!$F$6/'BOQ CUM RATE SCHEDULE'!D244,2)</f>
        <v>0</v>
      </c>
      <c r="F244" s="131">
        <f t="shared" si="10"/>
        <v>0</v>
      </c>
      <c r="G244" s="51">
        <v>2.7776888049680154E-3</v>
      </c>
      <c r="I244" s="126"/>
    </row>
    <row r="245" spans="1:9" ht="204.75" x14ac:dyDescent="0.25">
      <c r="A245" s="57" t="s">
        <v>271</v>
      </c>
      <c r="B245" s="70" t="s">
        <v>272</v>
      </c>
      <c r="C245" s="57" t="s">
        <v>48</v>
      </c>
      <c r="D245" s="103">
        <v>100</v>
      </c>
      <c r="E245" s="130">
        <f>ROUND(G245*'PART-B_PRICE BID'!$F$6/'BOQ CUM RATE SCHEDULE'!D245,2)</f>
        <v>0</v>
      </c>
      <c r="F245" s="131">
        <f t="shared" si="10"/>
        <v>0</v>
      </c>
      <c r="G245" s="51">
        <v>7.4517700521108479E-4</v>
      </c>
      <c r="I245" s="126"/>
    </row>
    <row r="246" spans="1:9" ht="31.5" x14ac:dyDescent="0.25">
      <c r="A246" s="57" t="s">
        <v>273</v>
      </c>
      <c r="B246" s="56" t="s">
        <v>680</v>
      </c>
      <c r="C246" s="57"/>
      <c r="D246" s="116"/>
      <c r="E246" s="130"/>
      <c r="F246" s="131"/>
      <c r="G246" s="51">
        <v>0</v>
      </c>
      <c r="I246" s="126"/>
    </row>
    <row r="247" spans="1:9" x14ac:dyDescent="0.25">
      <c r="A247" s="57" t="s">
        <v>25</v>
      </c>
      <c r="B247" s="56" t="s">
        <v>681</v>
      </c>
      <c r="C247" s="57" t="s">
        <v>27</v>
      </c>
      <c r="D247" s="103">
        <v>100</v>
      </c>
      <c r="E247" s="130">
        <f>ROUND(G247*'PART-B_PRICE BID'!$F$6/'BOQ CUM RATE SCHEDULE'!D247,2)</f>
        <v>0</v>
      </c>
      <c r="F247" s="131">
        <f>E247*D247</f>
        <v>0</v>
      </c>
      <c r="G247" s="51">
        <v>6.244729951056661E-5</v>
      </c>
      <c r="I247" s="126"/>
    </row>
    <row r="248" spans="1:9" x14ac:dyDescent="0.25">
      <c r="A248" s="57" t="s">
        <v>28</v>
      </c>
      <c r="B248" s="56" t="s">
        <v>682</v>
      </c>
      <c r="C248" s="57" t="s">
        <v>27</v>
      </c>
      <c r="D248" s="103">
        <v>100</v>
      </c>
      <c r="E248" s="130">
        <f>ROUND(G248*'PART-B_PRICE BID'!$F$6/'BOQ CUM RATE SCHEDULE'!D248,2)</f>
        <v>0</v>
      </c>
      <c r="F248" s="131">
        <f>E248*D248</f>
        <v>0</v>
      </c>
      <c r="G248" s="51">
        <v>1.1238878922655337E-4</v>
      </c>
      <c r="I248" s="126"/>
    </row>
    <row r="249" spans="1:9" x14ac:dyDescent="0.25">
      <c r="A249" s="57" t="s">
        <v>30</v>
      </c>
      <c r="B249" s="56" t="s">
        <v>683</v>
      </c>
      <c r="C249" s="57" t="s">
        <v>27</v>
      </c>
      <c r="D249" s="103">
        <v>100</v>
      </c>
      <c r="E249" s="130">
        <f>ROUND(G249*'PART-B_PRICE BID'!$F$6/'BOQ CUM RATE SCHEDULE'!D249,2)</f>
        <v>0</v>
      </c>
      <c r="F249" s="131">
        <f>E249*D249</f>
        <v>0</v>
      </c>
      <c r="G249" s="51">
        <v>1.4990714758145583E-4</v>
      </c>
      <c r="I249" s="126"/>
    </row>
    <row r="250" spans="1:9" x14ac:dyDescent="0.25">
      <c r="A250" s="57" t="s">
        <v>274</v>
      </c>
      <c r="B250" s="56" t="s">
        <v>684</v>
      </c>
      <c r="C250" s="57"/>
      <c r="D250" s="116"/>
      <c r="E250" s="130"/>
      <c r="F250" s="131"/>
      <c r="G250" s="51">
        <v>0</v>
      </c>
      <c r="I250" s="126"/>
    </row>
    <row r="251" spans="1:9" x14ac:dyDescent="0.25">
      <c r="A251" s="57" t="s">
        <v>25</v>
      </c>
      <c r="B251" s="56" t="s">
        <v>681</v>
      </c>
      <c r="C251" s="57" t="s">
        <v>48</v>
      </c>
      <c r="D251" s="103">
        <v>100</v>
      </c>
      <c r="E251" s="130">
        <f>ROUND(G251*'PART-B_PRICE BID'!$F$6/'BOQ CUM RATE SCHEDULE'!D251,2)</f>
        <v>0</v>
      </c>
      <c r="F251" s="131">
        <f>E251*D251</f>
        <v>0</v>
      </c>
      <c r="G251" s="51">
        <v>4.7842014887896534E-6</v>
      </c>
      <c r="I251" s="126"/>
    </row>
    <row r="252" spans="1:9" x14ac:dyDescent="0.25">
      <c r="A252" s="57" t="s">
        <v>28</v>
      </c>
      <c r="B252" s="56" t="s">
        <v>682</v>
      </c>
      <c r="C252" s="57" t="s">
        <v>48</v>
      </c>
      <c r="D252" s="103">
        <v>100</v>
      </c>
      <c r="E252" s="130">
        <f>ROUND(G252*'PART-B_PRICE BID'!$F$6/'BOQ CUM RATE SCHEDULE'!D252,2)</f>
        <v>0</v>
      </c>
      <c r="F252" s="131">
        <f>E252*D252</f>
        <v>0</v>
      </c>
      <c r="G252" s="51">
        <v>8.6450056416847591E-6</v>
      </c>
      <c r="I252" s="126"/>
    </row>
    <row r="253" spans="1:9" x14ac:dyDescent="0.25">
      <c r="A253" s="57" t="s">
        <v>30</v>
      </c>
      <c r="B253" s="56" t="s">
        <v>683</v>
      </c>
      <c r="C253" s="57" t="s">
        <v>48</v>
      </c>
      <c r="D253" s="103">
        <v>100</v>
      </c>
      <c r="E253" s="130">
        <f>ROUND(G253*'PART-B_PRICE BID'!$F$6/'BOQ CUM RATE SCHEDULE'!D253,2)</f>
        <v>0</v>
      </c>
      <c r="F253" s="131">
        <f>E253*D253</f>
        <v>0</v>
      </c>
      <c r="G253" s="51">
        <v>1.1498805054026859E-5</v>
      </c>
      <c r="I253" s="126"/>
    </row>
    <row r="254" spans="1:9" ht="78.75" x14ac:dyDescent="0.25">
      <c r="A254" s="43">
        <v>1100</v>
      </c>
      <c r="B254" s="66" t="s">
        <v>275</v>
      </c>
      <c r="C254" s="57"/>
      <c r="D254" s="116"/>
      <c r="E254" s="130"/>
      <c r="F254" s="131"/>
      <c r="G254" s="51">
        <v>0</v>
      </c>
      <c r="I254" s="126"/>
    </row>
    <row r="255" spans="1:9" ht="63" x14ac:dyDescent="0.25">
      <c r="A255" s="57">
        <v>1101</v>
      </c>
      <c r="B255" s="56" t="s">
        <v>610</v>
      </c>
      <c r="C255" s="57"/>
      <c r="D255" s="116"/>
      <c r="E255" s="130"/>
      <c r="F255" s="131"/>
      <c r="G255" s="51">
        <v>0</v>
      </c>
      <c r="I255" s="126"/>
    </row>
    <row r="256" spans="1:9" x14ac:dyDescent="0.25">
      <c r="A256" s="57" t="s">
        <v>28</v>
      </c>
      <c r="B256" s="56" t="s">
        <v>276</v>
      </c>
      <c r="C256" s="57" t="s">
        <v>48</v>
      </c>
      <c r="D256" s="103">
        <v>1662</v>
      </c>
      <c r="E256" s="130">
        <f>ROUND(G256*'PART-B_PRICE BID'!$F$6/'BOQ CUM RATE SCHEDULE'!D256,2)</f>
        <v>0</v>
      </c>
      <c r="F256" s="131">
        <f>E256*D256</f>
        <v>0</v>
      </c>
      <c r="G256" s="51">
        <v>5.1413537420673372E-4</v>
      </c>
      <c r="I256" s="126"/>
    </row>
    <row r="257" spans="1:9" ht="78.75" x14ac:dyDescent="0.25">
      <c r="A257" s="43">
        <v>1200</v>
      </c>
      <c r="B257" s="66" t="s">
        <v>277</v>
      </c>
      <c r="C257" s="57"/>
      <c r="D257" s="116"/>
      <c r="E257" s="130"/>
      <c r="F257" s="131"/>
      <c r="G257" s="51">
        <v>0</v>
      </c>
      <c r="I257" s="126"/>
    </row>
    <row r="258" spans="1:9" ht="47.25" x14ac:dyDescent="0.25">
      <c r="A258" s="57" t="s">
        <v>278</v>
      </c>
      <c r="B258" s="73" t="s">
        <v>279</v>
      </c>
      <c r="C258" s="57" t="s">
        <v>48</v>
      </c>
      <c r="D258" s="103">
        <v>35100</v>
      </c>
      <c r="E258" s="130">
        <f>ROUND(G258*'PART-B_PRICE BID'!$F$6/'BOQ CUM RATE SCHEDULE'!D258,2)</f>
        <v>0</v>
      </c>
      <c r="F258" s="131">
        <f>E258*D258</f>
        <v>0</v>
      </c>
      <c r="G258" s="51">
        <v>1.0322627152125107E-2</v>
      </c>
      <c r="I258" s="126"/>
    </row>
    <row r="259" spans="1:9" ht="63" x14ac:dyDescent="0.25">
      <c r="A259" s="57">
        <v>1202</v>
      </c>
      <c r="B259" s="56" t="s">
        <v>280</v>
      </c>
      <c r="C259" s="57"/>
      <c r="D259" s="116"/>
      <c r="E259" s="130"/>
      <c r="F259" s="131"/>
      <c r="G259" s="51">
        <v>0</v>
      </c>
      <c r="I259" s="126"/>
    </row>
    <row r="260" spans="1:9" x14ac:dyDescent="0.25">
      <c r="A260" s="57" t="s">
        <v>25</v>
      </c>
      <c r="B260" s="56" t="s">
        <v>281</v>
      </c>
      <c r="C260" s="57" t="s">
        <v>48</v>
      </c>
      <c r="D260" s="103">
        <v>38441</v>
      </c>
      <c r="E260" s="130">
        <f>ROUND(G260*'PART-B_PRICE BID'!$F$6/'BOQ CUM RATE SCHEDULE'!D260,2)</f>
        <v>0</v>
      </c>
      <c r="F260" s="131">
        <f>E260*D260</f>
        <v>0</v>
      </c>
      <c r="G260" s="51">
        <v>9.7491659952326643E-3</v>
      </c>
      <c r="I260" s="126"/>
    </row>
    <row r="261" spans="1:9" ht="60" customHeight="1" x14ac:dyDescent="0.25">
      <c r="A261" s="57">
        <v>1204</v>
      </c>
      <c r="B261" s="56" t="s">
        <v>282</v>
      </c>
      <c r="C261" s="57" t="s">
        <v>48</v>
      </c>
      <c r="D261" s="103">
        <v>21534</v>
      </c>
      <c r="E261" s="130">
        <f>ROUND(G261*'PART-B_PRICE BID'!$F$6/'BOQ CUM RATE SCHEDULE'!D261,2)</f>
        <v>0</v>
      </c>
      <c r="F261" s="131">
        <f>E261*D261</f>
        <v>0</v>
      </c>
      <c r="G261" s="51">
        <v>4.701114772467983E-3</v>
      </c>
      <c r="I261" s="126"/>
    </row>
    <row r="262" spans="1:9" x14ac:dyDescent="0.25">
      <c r="A262" s="57">
        <v>1206</v>
      </c>
      <c r="B262" s="56" t="s">
        <v>611</v>
      </c>
      <c r="C262" s="57"/>
      <c r="D262" s="116"/>
      <c r="E262" s="130"/>
      <c r="F262" s="131"/>
      <c r="G262" s="51">
        <v>0</v>
      </c>
      <c r="I262" s="126"/>
    </row>
    <row r="263" spans="1:9" x14ac:dyDescent="0.25">
      <c r="A263" s="57" t="s">
        <v>25</v>
      </c>
      <c r="B263" s="56" t="s">
        <v>77</v>
      </c>
      <c r="C263" s="57" t="s">
        <v>48</v>
      </c>
      <c r="D263" s="103">
        <v>1000</v>
      </c>
      <c r="E263" s="130">
        <f>ROUND(G263*'PART-B_PRICE BID'!$F$6/'BOQ CUM RATE SCHEDULE'!D263,2)</f>
        <v>0</v>
      </c>
      <c r="F263" s="131">
        <f t="shared" ref="F263:F269" si="11">E263*D263</f>
        <v>0</v>
      </c>
      <c r="G263" s="51">
        <v>4.0874731166358201E-5</v>
      </c>
      <c r="I263" s="126"/>
    </row>
    <row r="264" spans="1:9" x14ac:dyDescent="0.25">
      <c r="A264" s="57" t="s">
        <v>28</v>
      </c>
      <c r="B264" s="56" t="s">
        <v>79</v>
      </c>
      <c r="C264" s="57" t="s">
        <v>48</v>
      </c>
      <c r="D264" s="103">
        <v>1000</v>
      </c>
      <c r="E264" s="130">
        <f>ROUND(G264*'PART-B_PRICE BID'!$F$6/'BOQ CUM RATE SCHEDULE'!D264,2)</f>
        <v>0</v>
      </c>
      <c r="F264" s="131">
        <f t="shared" si="11"/>
        <v>0</v>
      </c>
      <c r="G264" s="51">
        <v>7.3388721866870406E-5</v>
      </c>
      <c r="I264" s="126"/>
    </row>
    <row r="265" spans="1:9" x14ac:dyDescent="0.25">
      <c r="A265" s="57" t="s">
        <v>30</v>
      </c>
      <c r="B265" s="56" t="s">
        <v>81</v>
      </c>
      <c r="C265" s="57" t="s">
        <v>48</v>
      </c>
      <c r="D265" s="103">
        <v>1000</v>
      </c>
      <c r="E265" s="130">
        <f>ROUND(G265*'PART-B_PRICE BID'!$F$6/'BOQ CUM RATE SCHEDULE'!D265,2)</f>
        <v>0</v>
      </c>
      <c r="F265" s="131">
        <f t="shared" si="11"/>
        <v>0</v>
      </c>
      <c r="G265" s="51">
        <v>9.8470943264408392E-5</v>
      </c>
      <c r="I265" s="126"/>
    </row>
    <row r="266" spans="1:9" ht="63" x14ac:dyDescent="0.25">
      <c r="A266" s="57">
        <v>1207</v>
      </c>
      <c r="B266" s="56" t="s">
        <v>283</v>
      </c>
      <c r="C266" s="57" t="s">
        <v>136</v>
      </c>
      <c r="D266" s="103">
        <v>230</v>
      </c>
      <c r="E266" s="130">
        <f>ROUND(G266*'PART-B_PRICE BID'!$F$6/'BOQ CUM RATE SCHEDULE'!D266,2)</f>
        <v>0</v>
      </c>
      <c r="F266" s="131">
        <f t="shared" si="11"/>
        <v>0</v>
      </c>
      <c r="G266" s="51">
        <v>7.6918812285783169E-6</v>
      </c>
      <c r="I266" s="126"/>
    </row>
    <row r="267" spans="1:9" ht="31.5" x14ac:dyDescent="0.25">
      <c r="A267" s="57">
        <v>1209</v>
      </c>
      <c r="B267" s="56" t="s">
        <v>284</v>
      </c>
      <c r="C267" s="57" t="s">
        <v>48</v>
      </c>
      <c r="D267" s="103">
        <v>160</v>
      </c>
      <c r="E267" s="130">
        <f>ROUND(G267*'PART-B_PRICE BID'!$F$6/'BOQ CUM RATE SCHEDULE'!D267,2)</f>
        <v>0</v>
      </c>
      <c r="F267" s="131">
        <f t="shared" si="11"/>
        <v>0</v>
      </c>
      <c r="G267" s="51">
        <v>2.6903004876766671E-5</v>
      </c>
      <c r="I267" s="126"/>
    </row>
    <row r="268" spans="1:9" ht="47.25" x14ac:dyDescent="0.25">
      <c r="A268" s="57">
        <v>1210</v>
      </c>
      <c r="B268" s="56" t="s">
        <v>685</v>
      </c>
      <c r="C268" s="57" t="s">
        <v>136</v>
      </c>
      <c r="D268" s="103">
        <v>930</v>
      </c>
      <c r="E268" s="130">
        <f>ROUND(G268*'PART-B_PRICE BID'!$F$6/'BOQ CUM RATE SCHEDULE'!D268,2)</f>
        <v>0</v>
      </c>
      <c r="F268" s="131">
        <f t="shared" si="11"/>
        <v>0</v>
      </c>
      <c r="G268" s="51">
        <v>2.5918295444122588E-5</v>
      </c>
      <c r="I268" s="126"/>
    </row>
    <row r="269" spans="1:9" ht="47.25" x14ac:dyDescent="0.25">
      <c r="A269" s="57" t="s">
        <v>285</v>
      </c>
      <c r="B269" s="56" t="s">
        <v>286</v>
      </c>
      <c r="C269" s="57" t="s">
        <v>136</v>
      </c>
      <c r="D269" s="103">
        <v>200</v>
      </c>
      <c r="E269" s="130">
        <f>ROUND(G269*'PART-B_PRICE BID'!$F$6/'BOQ CUM RATE SCHEDULE'!D269,2)</f>
        <v>0</v>
      </c>
      <c r="F269" s="131">
        <f t="shared" si="11"/>
        <v>0</v>
      </c>
      <c r="G269" s="51">
        <v>1.5420921303671504E-5</v>
      </c>
      <c r="I269" s="126"/>
    </row>
    <row r="270" spans="1:9" ht="63" x14ac:dyDescent="0.25">
      <c r="A270" s="43">
        <v>1300</v>
      </c>
      <c r="B270" s="87" t="s">
        <v>287</v>
      </c>
      <c r="C270" s="57"/>
      <c r="D270" s="116"/>
      <c r="E270" s="130"/>
      <c r="F270" s="131"/>
      <c r="G270" s="51">
        <v>0</v>
      </c>
      <c r="I270" s="126"/>
    </row>
    <row r="271" spans="1:9" ht="63" x14ac:dyDescent="0.25">
      <c r="A271" s="57" t="s">
        <v>288</v>
      </c>
      <c r="B271" s="70" t="s">
        <v>289</v>
      </c>
      <c r="C271" s="57" t="s">
        <v>48</v>
      </c>
      <c r="D271" s="103">
        <v>36188.999999999985</v>
      </c>
      <c r="E271" s="130">
        <f>ROUND(G271*'PART-B_PRICE BID'!$F$6/'BOQ CUM RATE SCHEDULE'!D271,2)</f>
        <v>0</v>
      </c>
      <c r="F271" s="131">
        <f t="shared" ref="F271:F282" si="12">E271*D271</f>
        <v>0</v>
      </c>
      <c r="G271" s="51">
        <v>2.9809557124254949E-3</v>
      </c>
      <c r="I271" s="126"/>
    </row>
    <row r="272" spans="1:9" ht="47.25" x14ac:dyDescent="0.25">
      <c r="A272" s="57">
        <v>1305</v>
      </c>
      <c r="B272" s="70" t="s">
        <v>290</v>
      </c>
      <c r="C272" s="57" t="s">
        <v>48</v>
      </c>
      <c r="D272" s="103">
        <v>7934</v>
      </c>
      <c r="E272" s="130">
        <f>ROUND(G272*'PART-B_PRICE BID'!$F$6/'BOQ CUM RATE SCHEDULE'!D272,2)</f>
        <v>0</v>
      </c>
      <c r="F272" s="131">
        <f t="shared" si="12"/>
        <v>0</v>
      </c>
      <c r="G272" s="51">
        <v>1.1269997227080753E-3</v>
      </c>
      <c r="I272" s="126"/>
    </row>
    <row r="273" spans="1:9" ht="94.5" x14ac:dyDescent="0.25">
      <c r="A273" s="57" t="s">
        <v>291</v>
      </c>
      <c r="B273" s="70" t="s">
        <v>292</v>
      </c>
      <c r="C273" s="57" t="s">
        <v>48</v>
      </c>
      <c r="D273" s="103">
        <v>5942</v>
      </c>
      <c r="E273" s="130">
        <f>ROUND(G273*'PART-B_PRICE BID'!$F$6/'BOQ CUM RATE SCHEDULE'!D273,2)</f>
        <v>0</v>
      </c>
      <c r="F273" s="131">
        <f t="shared" si="12"/>
        <v>0</v>
      </c>
      <c r="G273" s="51">
        <v>8.0087299657679808E-4</v>
      </c>
      <c r="I273" s="126"/>
    </row>
    <row r="274" spans="1:9" ht="78.75" x14ac:dyDescent="0.25">
      <c r="A274" s="57" t="s">
        <v>293</v>
      </c>
      <c r="B274" s="70" t="s">
        <v>626</v>
      </c>
      <c r="C274" s="57" t="s">
        <v>48</v>
      </c>
      <c r="D274" s="103">
        <v>1147</v>
      </c>
      <c r="E274" s="130">
        <f>ROUND(G274*'PART-B_PRICE BID'!$F$6/'BOQ CUM RATE SCHEDULE'!D274,2)</f>
        <v>0</v>
      </c>
      <c r="F274" s="131">
        <f t="shared" si="12"/>
        <v>0</v>
      </c>
      <c r="G274" s="51">
        <v>2.2272771997482551E-4</v>
      </c>
      <c r="I274" s="126"/>
    </row>
    <row r="275" spans="1:9" ht="105" customHeight="1" x14ac:dyDescent="0.25">
      <c r="A275" s="57" t="s">
        <v>294</v>
      </c>
      <c r="B275" s="70" t="s">
        <v>295</v>
      </c>
      <c r="C275" s="57" t="s">
        <v>48</v>
      </c>
      <c r="D275" s="103">
        <v>4788</v>
      </c>
      <c r="E275" s="130">
        <f>ROUND(G275*'PART-B_PRICE BID'!$F$6/'BOQ CUM RATE SCHEDULE'!D275,2)</f>
        <v>0</v>
      </c>
      <c r="F275" s="131">
        <f t="shared" si="12"/>
        <v>0</v>
      </c>
      <c r="G275" s="51">
        <v>1.3444709429651952E-3</v>
      </c>
      <c r="I275" s="126"/>
    </row>
    <row r="276" spans="1:9" ht="94.5" x14ac:dyDescent="0.25">
      <c r="A276" s="57">
        <v>1308</v>
      </c>
      <c r="B276" s="70" t="s">
        <v>296</v>
      </c>
      <c r="C276" s="57" t="s">
        <v>48</v>
      </c>
      <c r="D276" s="103">
        <v>84</v>
      </c>
      <c r="E276" s="130">
        <f>ROUND(G276*'PART-B_PRICE BID'!$F$6/'BOQ CUM RATE SCHEDULE'!D276,2)</f>
        <v>0</v>
      </c>
      <c r="F276" s="131">
        <f t="shared" si="12"/>
        <v>0</v>
      </c>
      <c r="G276" s="51">
        <v>1.8275463892943902E-5</v>
      </c>
      <c r="I276" s="126"/>
    </row>
    <row r="277" spans="1:9" ht="78.75" x14ac:dyDescent="0.25">
      <c r="A277" s="57" t="s">
        <v>297</v>
      </c>
      <c r="B277" s="70" t="s">
        <v>298</v>
      </c>
      <c r="C277" s="57" t="s">
        <v>48</v>
      </c>
      <c r="D277" s="103">
        <v>137</v>
      </c>
      <c r="E277" s="130">
        <f>ROUND(G277*'PART-B_PRICE BID'!$F$6/'BOQ CUM RATE SCHEDULE'!D277,2)</f>
        <v>0</v>
      </c>
      <c r="F277" s="131">
        <f t="shared" si="12"/>
        <v>0</v>
      </c>
      <c r="G277" s="51">
        <v>1.0685509380355875E-5</v>
      </c>
      <c r="I277" s="126"/>
    </row>
    <row r="278" spans="1:9" ht="47.25" x14ac:dyDescent="0.25">
      <c r="A278" s="57">
        <v>1312</v>
      </c>
      <c r="B278" s="70" t="s">
        <v>299</v>
      </c>
      <c r="C278" s="57" t="s">
        <v>48</v>
      </c>
      <c r="D278" s="103">
        <v>30</v>
      </c>
      <c r="E278" s="130">
        <f>ROUND(G278*'PART-B_PRICE BID'!$F$6/'BOQ CUM RATE SCHEDULE'!D278,2)</f>
        <v>0</v>
      </c>
      <c r="F278" s="131">
        <f t="shared" si="12"/>
        <v>0</v>
      </c>
      <c r="G278" s="51">
        <v>3.4000344561107052E-6</v>
      </c>
      <c r="I278" s="126"/>
    </row>
    <row r="279" spans="1:9" ht="126" x14ac:dyDescent="0.25">
      <c r="A279" s="57" t="s">
        <v>300</v>
      </c>
      <c r="B279" s="70" t="s">
        <v>301</v>
      </c>
      <c r="C279" s="57" t="s">
        <v>48</v>
      </c>
      <c r="D279" s="103">
        <v>200</v>
      </c>
      <c r="E279" s="130">
        <f>ROUND(G279*'PART-B_PRICE BID'!$F$6/'BOQ CUM RATE SCHEDULE'!D279,2)</f>
        <v>0</v>
      </c>
      <c r="F279" s="131">
        <f t="shared" si="12"/>
        <v>0</v>
      </c>
      <c r="G279" s="51">
        <v>2.8855144878425423E-4</v>
      </c>
      <c r="I279" s="126"/>
    </row>
    <row r="280" spans="1:9" ht="47.25" x14ac:dyDescent="0.25">
      <c r="A280" s="57">
        <v>1316</v>
      </c>
      <c r="B280" s="70" t="s">
        <v>302</v>
      </c>
      <c r="C280" s="57" t="s">
        <v>48</v>
      </c>
      <c r="D280" s="103">
        <v>2000</v>
      </c>
      <c r="E280" s="130">
        <f>ROUND(G280*'PART-B_PRICE BID'!$F$6/'BOQ CUM RATE SCHEDULE'!D280,2)</f>
        <v>0</v>
      </c>
      <c r="F280" s="131">
        <f t="shared" si="12"/>
        <v>0</v>
      </c>
      <c r="G280" s="51">
        <v>2.3688764653230322E-4</v>
      </c>
      <c r="I280" s="126"/>
    </row>
    <row r="281" spans="1:9" ht="63" x14ac:dyDescent="0.25">
      <c r="A281" s="57" t="s">
        <v>303</v>
      </c>
      <c r="B281" s="70" t="s">
        <v>304</v>
      </c>
      <c r="C281" s="57" t="s">
        <v>48</v>
      </c>
      <c r="D281" s="103">
        <v>35918</v>
      </c>
      <c r="E281" s="130">
        <f>ROUND(G281*'PART-B_PRICE BID'!$F$6/'BOQ CUM RATE SCHEDULE'!D281,2)</f>
        <v>0</v>
      </c>
      <c r="F281" s="131">
        <f t="shared" si="12"/>
        <v>0</v>
      </c>
      <c r="G281" s="51">
        <v>4.7334821397481807E-3</v>
      </c>
      <c r="I281" s="126"/>
    </row>
    <row r="282" spans="1:9" ht="110.25" x14ac:dyDescent="0.25">
      <c r="A282" s="57" t="s">
        <v>305</v>
      </c>
      <c r="B282" s="70" t="s">
        <v>306</v>
      </c>
      <c r="C282" s="57" t="s">
        <v>48</v>
      </c>
      <c r="D282" s="103">
        <v>34978</v>
      </c>
      <c r="E282" s="130">
        <f>ROUND(G282*'PART-B_PRICE BID'!$F$6/'BOQ CUM RATE SCHEDULE'!D282,2)</f>
        <v>0</v>
      </c>
      <c r="F282" s="131">
        <f t="shared" si="12"/>
        <v>0</v>
      </c>
      <c r="G282" s="51">
        <v>5.2139900994791081E-3</v>
      </c>
      <c r="I282" s="126"/>
    </row>
    <row r="283" spans="1:9" ht="78.75" x14ac:dyDescent="0.25">
      <c r="A283" s="43">
        <v>1400</v>
      </c>
      <c r="B283" s="87" t="s">
        <v>307</v>
      </c>
      <c r="C283" s="57"/>
      <c r="D283" s="116"/>
      <c r="E283" s="130"/>
      <c r="F283" s="131"/>
      <c r="G283" s="51">
        <v>0</v>
      </c>
      <c r="I283" s="126"/>
    </row>
    <row r="284" spans="1:9" ht="110.25" x14ac:dyDescent="0.25">
      <c r="A284" s="57" t="s">
        <v>308</v>
      </c>
      <c r="B284" s="70" t="s">
        <v>686</v>
      </c>
      <c r="C284" s="57" t="s">
        <v>48</v>
      </c>
      <c r="D284" s="103">
        <v>2338</v>
      </c>
      <c r="E284" s="130">
        <f>ROUND(G284*'PART-B_PRICE BID'!$F$6/'BOQ CUM RATE SCHEDULE'!D284,2)</f>
        <v>0</v>
      </c>
      <c r="F284" s="131">
        <f>E284*D284</f>
        <v>0</v>
      </c>
      <c r="G284" s="51">
        <v>1.343395835348692E-3</v>
      </c>
      <c r="I284" s="126"/>
    </row>
    <row r="285" spans="1:9" ht="94.5" x14ac:dyDescent="0.25">
      <c r="A285" s="57" t="s">
        <v>309</v>
      </c>
      <c r="B285" s="70" t="s">
        <v>687</v>
      </c>
      <c r="C285" s="57" t="s">
        <v>48</v>
      </c>
      <c r="D285" s="103">
        <v>15547</v>
      </c>
      <c r="E285" s="130">
        <f>ROUND(G285*'PART-B_PRICE BID'!$F$6/'BOQ CUM RATE SCHEDULE'!D285,2)</f>
        <v>0</v>
      </c>
      <c r="F285" s="131">
        <f>E285*D285</f>
        <v>0</v>
      </c>
      <c r="G285" s="51">
        <v>7.1465440725974735E-3</v>
      </c>
      <c r="I285" s="126"/>
    </row>
    <row r="286" spans="1:9" ht="110.25" x14ac:dyDescent="0.25">
      <c r="A286" s="57">
        <v>1402</v>
      </c>
      <c r="B286" s="70" t="s">
        <v>310</v>
      </c>
      <c r="C286" s="57" t="s">
        <v>48</v>
      </c>
      <c r="D286" s="103">
        <v>195</v>
      </c>
      <c r="E286" s="130">
        <f>ROUND(G286*'PART-B_PRICE BID'!$F$6/'BOQ CUM RATE SCHEDULE'!D286,2)</f>
        <v>0</v>
      </c>
      <c r="F286" s="131">
        <f>E286*D286</f>
        <v>0</v>
      </c>
      <c r="G286" s="51">
        <v>8.8582045235638328E-5</v>
      </c>
      <c r="I286" s="126"/>
    </row>
    <row r="287" spans="1:9" ht="110.25" x14ac:dyDescent="0.25">
      <c r="A287" s="57" t="s">
        <v>311</v>
      </c>
      <c r="B287" s="70" t="s">
        <v>688</v>
      </c>
      <c r="C287" s="57"/>
      <c r="D287" s="116"/>
      <c r="E287" s="130"/>
      <c r="F287" s="131"/>
      <c r="G287" s="51">
        <v>0</v>
      </c>
      <c r="I287" s="126"/>
    </row>
    <row r="288" spans="1:9" x14ac:dyDescent="0.25">
      <c r="A288" s="57" t="s">
        <v>25</v>
      </c>
      <c r="B288" s="70" t="s">
        <v>312</v>
      </c>
      <c r="C288" s="57" t="s">
        <v>48</v>
      </c>
      <c r="D288" s="103">
        <v>156</v>
      </c>
      <c r="E288" s="130">
        <f>ROUND(G288*'PART-B_PRICE BID'!$F$6/'BOQ CUM RATE SCHEDULE'!D288,2)</f>
        <v>0</v>
      </c>
      <c r="F288" s="131">
        <f>E288*D288</f>
        <v>0</v>
      </c>
      <c r="G288" s="51">
        <v>1.770285907374602E-4</v>
      </c>
      <c r="I288" s="126"/>
    </row>
    <row r="289" spans="1:9" ht="120" customHeight="1" x14ac:dyDescent="0.25">
      <c r="A289" s="57" t="s">
        <v>313</v>
      </c>
      <c r="B289" s="70" t="s">
        <v>689</v>
      </c>
      <c r="C289" s="57"/>
      <c r="D289" s="116"/>
      <c r="E289" s="130"/>
      <c r="F289" s="131"/>
      <c r="G289" s="51">
        <v>0</v>
      </c>
      <c r="I289" s="126"/>
    </row>
    <row r="290" spans="1:9" x14ac:dyDescent="0.25">
      <c r="A290" s="57" t="s">
        <v>28</v>
      </c>
      <c r="B290" s="70" t="s">
        <v>314</v>
      </c>
      <c r="C290" s="57" t="s">
        <v>48</v>
      </c>
      <c r="D290" s="103">
        <v>5446</v>
      </c>
      <c r="E290" s="130">
        <f>ROUND(G290*'PART-B_PRICE BID'!$F$6/'BOQ CUM RATE SCHEDULE'!D290,2)</f>
        <v>0</v>
      </c>
      <c r="F290" s="131">
        <f>E290*D290</f>
        <v>0</v>
      </c>
      <c r="G290" s="51">
        <v>5.2463766186145941E-3</v>
      </c>
      <c r="I290" s="126"/>
    </row>
    <row r="291" spans="1:9" ht="94.5" x14ac:dyDescent="0.25">
      <c r="A291" s="57" t="s">
        <v>315</v>
      </c>
      <c r="B291" s="70" t="s">
        <v>690</v>
      </c>
      <c r="C291" s="57" t="s">
        <v>48</v>
      </c>
      <c r="D291" s="103">
        <v>177</v>
      </c>
      <c r="E291" s="130">
        <f>ROUND(G291*'PART-B_PRICE BID'!$F$6/'BOQ CUM RATE SCHEDULE'!D291,2)</f>
        <v>0</v>
      </c>
      <c r="F291" s="131">
        <f>E291*D291</f>
        <v>0</v>
      </c>
      <c r="G291" s="51">
        <v>6.3659904148886395E-4</v>
      </c>
      <c r="I291" s="126"/>
    </row>
    <row r="292" spans="1:9" ht="78.75" x14ac:dyDescent="0.25">
      <c r="A292" s="57">
        <v>1414</v>
      </c>
      <c r="B292" s="70" t="s">
        <v>316</v>
      </c>
      <c r="C292" s="57" t="s">
        <v>48</v>
      </c>
      <c r="D292" s="103">
        <v>2</v>
      </c>
      <c r="E292" s="130">
        <f>ROUND(G292*'PART-B_PRICE BID'!$F$6/'BOQ CUM RATE SCHEDULE'!D292,2)</f>
        <v>0</v>
      </c>
      <c r="F292" s="131">
        <f>E292*D292</f>
        <v>0</v>
      </c>
      <c r="G292" s="51">
        <v>8.0300267318636431E-6</v>
      </c>
      <c r="I292" s="126"/>
    </row>
    <row r="293" spans="1:9" ht="63" x14ac:dyDescent="0.25">
      <c r="A293" s="57">
        <v>1416</v>
      </c>
      <c r="B293" s="70" t="s">
        <v>317</v>
      </c>
      <c r="C293" s="57"/>
      <c r="D293" s="116"/>
      <c r="E293" s="130"/>
      <c r="F293" s="131"/>
      <c r="G293" s="51">
        <v>0</v>
      </c>
      <c r="I293" s="126"/>
    </row>
    <row r="294" spans="1:9" x14ac:dyDescent="0.25">
      <c r="A294" s="57" t="s">
        <v>28</v>
      </c>
      <c r="B294" s="70" t="s">
        <v>318</v>
      </c>
      <c r="C294" s="57" t="s">
        <v>48</v>
      </c>
      <c r="D294" s="103">
        <v>1120</v>
      </c>
      <c r="E294" s="130">
        <f>ROUND(G294*'PART-B_PRICE BID'!$F$6/'BOQ CUM RATE SCHEDULE'!D294,2)</f>
        <v>0</v>
      </c>
      <c r="F294" s="131">
        <f>E294*D294</f>
        <v>0</v>
      </c>
      <c r="G294" s="51">
        <v>1.2932764941035735E-3</v>
      </c>
      <c r="I294" s="126"/>
    </row>
    <row r="295" spans="1:9" x14ac:dyDescent="0.25">
      <c r="A295" s="57" t="s">
        <v>32</v>
      </c>
      <c r="B295" s="70" t="s">
        <v>319</v>
      </c>
      <c r="C295" s="57" t="s">
        <v>48</v>
      </c>
      <c r="D295" s="103">
        <v>82</v>
      </c>
      <c r="E295" s="130">
        <f>ROUND(G295*'PART-B_PRICE BID'!$F$6/'BOQ CUM RATE SCHEDULE'!D295,2)</f>
        <v>0</v>
      </c>
      <c r="F295" s="131">
        <f>E295*D295</f>
        <v>0</v>
      </c>
      <c r="G295" s="51">
        <v>9.9180677232842433E-5</v>
      </c>
      <c r="I295" s="126"/>
    </row>
    <row r="296" spans="1:9" ht="63" x14ac:dyDescent="0.25">
      <c r="A296" s="57" t="s">
        <v>320</v>
      </c>
      <c r="B296" s="70" t="s">
        <v>321</v>
      </c>
      <c r="C296" s="57" t="s">
        <v>48</v>
      </c>
      <c r="D296" s="103"/>
      <c r="E296" s="130"/>
      <c r="F296" s="131"/>
      <c r="G296" s="51">
        <v>0</v>
      </c>
      <c r="I296" s="126"/>
    </row>
    <row r="297" spans="1:9" x14ac:dyDescent="0.25">
      <c r="A297" s="57" t="s">
        <v>25</v>
      </c>
      <c r="B297" s="70" t="s">
        <v>318</v>
      </c>
      <c r="C297" s="57" t="s">
        <v>48</v>
      </c>
      <c r="D297" s="103">
        <v>10</v>
      </c>
      <c r="E297" s="130">
        <f>ROUND(G297*'PART-B_PRICE BID'!$F$6/'BOQ CUM RATE SCHEDULE'!D297,2)</f>
        <v>0</v>
      </c>
      <c r="F297" s="131">
        <f>E297*D297</f>
        <v>0</v>
      </c>
      <c r="G297" s="51">
        <v>1.141287522146122E-5</v>
      </c>
      <c r="I297" s="126"/>
    </row>
    <row r="298" spans="1:9" x14ac:dyDescent="0.25">
      <c r="A298" s="57" t="s">
        <v>28</v>
      </c>
      <c r="B298" s="70" t="s">
        <v>322</v>
      </c>
      <c r="C298" s="57" t="s">
        <v>48</v>
      </c>
      <c r="D298" s="103">
        <v>2</v>
      </c>
      <c r="E298" s="130">
        <f>ROUND(G298*'PART-B_PRICE BID'!$F$6/'BOQ CUM RATE SCHEDULE'!D298,2)</f>
        <v>0</v>
      </c>
      <c r="F298" s="131">
        <f>E298*D298</f>
        <v>0</v>
      </c>
      <c r="G298" s="51">
        <v>1.0557943060270324E-6</v>
      </c>
      <c r="I298" s="126"/>
    </row>
    <row r="299" spans="1:9" ht="173.25" x14ac:dyDescent="0.25">
      <c r="A299" s="57" t="s">
        <v>323</v>
      </c>
      <c r="B299" s="72" t="s">
        <v>612</v>
      </c>
      <c r="C299" s="57" t="s">
        <v>48</v>
      </c>
      <c r="D299" s="103">
        <v>2861</v>
      </c>
      <c r="E299" s="130">
        <f>ROUND(G299*'PART-B_PRICE BID'!$F$6/'BOQ CUM RATE SCHEDULE'!D299,2)</f>
        <v>0</v>
      </c>
      <c r="F299" s="131">
        <f>E299*D299</f>
        <v>0</v>
      </c>
      <c r="G299" s="51">
        <v>8.4048245508475741E-3</v>
      </c>
      <c r="I299" s="126"/>
    </row>
    <row r="300" spans="1:9" ht="94.5" x14ac:dyDescent="0.25">
      <c r="A300" s="57" t="s">
        <v>324</v>
      </c>
      <c r="B300" s="70" t="s">
        <v>613</v>
      </c>
      <c r="C300" s="57"/>
      <c r="D300" s="116"/>
      <c r="E300" s="130"/>
      <c r="F300" s="131"/>
      <c r="G300" s="51">
        <v>0</v>
      </c>
      <c r="I300" s="126"/>
    </row>
    <row r="301" spans="1:9" x14ac:dyDescent="0.25">
      <c r="A301" s="57" t="s">
        <v>25</v>
      </c>
      <c r="B301" s="70" t="s">
        <v>325</v>
      </c>
      <c r="C301" s="57" t="s">
        <v>48</v>
      </c>
      <c r="D301" s="103">
        <v>1310</v>
      </c>
      <c r="E301" s="130">
        <f>ROUND(G301*'PART-B_PRICE BID'!$F$6/'BOQ CUM RATE SCHEDULE'!D301,2)</f>
        <v>0</v>
      </c>
      <c r="F301" s="131">
        <f>E301*D301</f>
        <v>0</v>
      </c>
      <c r="G301" s="51">
        <v>1.6166845201697538E-3</v>
      </c>
      <c r="I301" s="126"/>
    </row>
    <row r="302" spans="1:9" x14ac:dyDescent="0.25">
      <c r="A302" s="57" t="s">
        <v>28</v>
      </c>
      <c r="B302" s="70" t="s">
        <v>326</v>
      </c>
      <c r="C302" s="57" t="s">
        <v>48</v>
      </c>
      <c r="D302" s="103">
        <v>72</v>
      </c>
      <c r="E302" s="130">
        <f>ROUND(G302*'PART-B_PRICE BID'!$F$6/'BOQ CUM RATE SCHEDULE'!D302,2)</f>
        <v>0</v>
      </c>
      <c r="F302" s="131">
        <f>E302*D302</f>
        <v>0</v>
      </c>
      <c r="G302" s="51">
        <v>9.3612201129509909E-5</v>
      </c>
      <c r="I302" s="126"/>
    </row>
    <row r="303" spans="1:9" ht="63" x14ac:dyDescent="0.25">
      <c r="A303" s="57" t="s">
        <v>327</v>
      </c>
      <c r="B303" s="70" t="s">
        <v>328</v>
      </c>
      <c r="C303" s="57"/>
      <c r="D303" s="116"/>
      <c r="E303" s="130"/>
      <c r="F303" s="131"/>
      <c r="G303" s="51">
        <v>0</v>
      </c>
      <c r="I303" s="126"/>
    </row>
    <row r="304" spans="1:9" x14ac:dyDescent="0.25">
      <c r="A304" s="57" t="s">
        <v>28</v>
      </c>
      <c r="B304" s="70" t="s">
        <v>329</v>
      </c>
      <c r="C304" s="57" t="s">
        <v>48</v>
      </c>
      <c r="D304" s="103">
        <v>36</v>
      </c>
      <c r="E304" s="130">
        <f>ROUND(G304*'PART-B_PRICE BID'!$F$6/'BOQ CUM RATE SCHEDULE'!D304,2)</f>
        <v>0</v>
      </c>
      <c r="F304" s="131">
        <f>E304*D304</f>
        <v>0</v>
      </c>
      <c r="G304" s="51">
        <v>4.8635430578682061E-5</v>
      </c>
      <c r="I304" s="126"/>
    </row>
    <row r="305" spans="1:9" x14ac:dyDescent="0.25">
      <c r="A305" s="57" t="s">
        <v>32</v>
      </c>
      <c r="B305" s="70" t="s">
        <v>330</v>
      </c>
      <c r="C305" s="57" t="s">
        <v>48</v>
      </c>
      <c r="D305" s="103">
        <v>360</v>
      </c>
      <c r="E305" s="130">
        <f>ROUND(G305*'PART-B_PRICE BID'!$F$6/'BOQ CUM RATE SCHEDULE'!D305,2)</f>
        <v>0</v>
      </c>
      <c r="F305" s="131">
        <f>E305*D305</f>
        <v>0</v>
      </c>
      <c r="G305" s="51">
        <v>5.1523230335585272E-4</v>
      </c>
      <c r="I305" s="126"/>
    </row>
    <row r="306" spans="1:9" ht="94.5" x14ac:dyDescent="0.25">
      <c r="A306" s="57" t="s">
        <v>331</v>
      </c>
      <c r="B306" s="70" t="s">
        <v>332</v>
      </c>
      <c r="C306" s="57"/>
      <c r="D306" s="116"/>
      <c r="E306" s="130"/>
      <c r="F306" s="131"/>
      <c r="G306" s="51">
        <v>0</v>
      </c>
      <c r="I306" s="126"/>
    </row>
    <row r="307" spans="1:9" x14ac:dyDescent="0.25">
      <c r="A307" s="57" t="s">
        <v>25</v>
      </c>
      <c r="B307" s="70" t="s">
        <v>333</v>
      </c>
      <c r="C307" s="57" t="s">
        <v>48</v>
      </c>
      <c r="D307" s="103">
        <v>200</v>
      </c>
      <c r="E307" s="130">
        <f>ROUND(G307*'PART-B_PRICE BID'!$F$6/'BOQ CUM RATE SCHEDULE'!D307,2)</f>
        <v>0</v>
      </c>
      <c r="F307" s="131">
        <f>E307*D307</f>
        <v>0</v>
      </c>
      <c r="G307" s="51">
        <v>3.6931434374200083E-4</v>
      </c>
      <c r="I307" s="126"/>
    </row>
    <row r="308" spans="1:9" x14ac:dyDescent="0.25">
      <c r="A308" s="57" t="s">
        <v>30</v>
      </c>
      <c r="B308" s="70" t="s">
        <v>334</v>
      </c>
      <c r="C308" s="57" t="s">
        <v>48</v>
      </c>
      <c r="D308" s="103">
        <v>20</v>
      </c>
      <c r="E308" s="130">
        <f>ROUND(G308*'PART-B_PRICE BID'!$F$6/'BOQ CUM RATE SCHEDULE'!D308,2)</f>
        <v>0</v>
      </c>
      <c r="F308" s="131">
        <f>E308*D308</f>
        <v>0</v>
      </c>
      <c r="G308" s="51">
        <v>2.7656400489855682E-5</v>
      </c>
      <c r="I308" s="126"/>
    </row>
    <row r="309" spans="1:9" ht="110.25" x14ac:dyDescent="0.25">
      <c r="A309" s="57" t="s">
        <v>335</v>
      </c>
      <c r="B309" s="70" t="s">
        <v>336</v>
      </c>
      <c r="C309" s="57"/>
      <c r="D309" s="116"/>
      <c r="E309" s="130"/>
      <c r="F309" s="131"/>
      <c r="G309" s="51">
        <v>0</v>
      </c>
      <c r="I309" s="126"/>
    </row>
    <row r="310" spans="1:9" x14ac:dyDescent="0.25">
      <c r="A310" s="57" t="s">
        <v>25</v>
      </c>
      <c r="B310" s="70" t="s">
        <v>337</v>
      </c>
      <c r="C310" s="57" t="s">
        <v>48</v>
      </c>
      <c r="D310" s="103">
        <v>700</v>
      </c>
      <c r="E310" s="130">
        <f>ROUND(G310*'PART-B_PRICE BID'!$F$6/'BOQ CUM RATE SCHEDULE'!D310,2)</f>
        <v>0</v>
      </c>
      <c r="F310" s="131">
        <f>E310*D310</f>
        <v>0</v>
      </c>
      <c r="G310" s="51">
        <v>1.2925937002988628E-3</v>
      </c>
      <c r="I310" s="126"/>
    </row>
    <row r="311" spans="1:9" x14ac:dyDescent="0.25">
      <c r="A311" s="57" t="s">
        <v>30</v>
      </c>
      <c r="B311" s="70" t="s">
        <v>338</v>
      </c>
      <c r="C311" s="57" t="s">
        <v>48</v>
      </c>
      <c r="D311" s="103">
        <v>20</v>
      </c>
      <c r="E311" s="130">
        <f>ROUND(G311*'PART-B_PRICE BID'!$F$6/'BOQ CUM RATE SCHEDULE'!D311,2)</f>
        <v>0</v>
      </c>
      <c r="F311" s="131">
        <f>E311*D311</f>
        <v>0</v>
      </c>
      <c r="G311" s="51">
        <v>2.5340103792351197E-5</v>
      </c>
      <c r="I311" s="126"/>
    </row>
    <row r="312" spans="1:9" ht="63" x14ac:dyDescent="0.25">
      <c r="A312" s="57" t="s">
        <v>339</v>
      </c>
      <c r="B312" s="70" t="s">
        <v>340</v>
      </c>
      <c r="C312" s="57"/>
      <c r="D312" s="116"/>
      <c r="E312" s="130"/>
      <c r="F312" s="131"/>
      <c r="G312" s="51">
        <v>0</v>
      </c>
      <c r="I312" s="126"/>
    </row>
    <row r="313" spans="1:9" x14ac:dyDescent="0.25">
      <c r="A313" s="57" t="s">
        <v>25</v>
      </c>
      <c r="B313" s="70" t="s">
        <v>341</v>
      </c>
      <c r="C313" s="57" t="s">
        <v>48</v>
      </c>
      <c r="D313" s="103">
        <v>100</v>
      </c>
      <c r="E313" s="130">
        <f>ROUND(G313*'PART-B_PRICE BID'!$F$6/'BOQ CUM RATE SCHEDULE'!D313,2)</f>
        <v>0</v>
      </c>
      <c r="F313" s="131">
        <f>E313*D313</f>
        <v>0</v>
      </c>
      <c r="G313" s="51">
        <v>1.0358028466020317E-4</v>
      </c>
      <c r="I313" s="126"/>
    </row>
    <row r="314" spans="1:9" x14ac:dyDescent="0.25">
      <c r="A314" s="57" t="s">
        <v>28</v>
      </c>
      <c r="B314" s="70" t="s">
        <v>342</v>
      </c>
      <c r="C314" s="57" t="s">
        <v>48</v>
      </c>
      <c r="D314" s="103">
        <v>100</v>
      </c>
      <c r="E314" s="130">
        <f>ROUND(G314*'PART-B_PRICE BID'!$F$6/'BOQ CUM RATE SCHEDULE'!D314,2)</f>
        <v>0</v>
      </c>
      <c r="F314" s="131">
        <f>E314*D314</f>
        <v>0</v>
      </c>
      <c r="G314" s="51">
        <v>1.3745521811432253E-4</v>
      </c>
      <c r="I314" s="126"/>
    </row>
    <row r="315" spans="1:9" ht="47.25" x14ac:dyDescent="0.25">
      <c r="A315" s="57">
        <v>1419</v>
      </c>
      <c r="B315" s="70" t="s">
        <v>343</v>
      </c>
      <c r="C315" s="57" t="s">
        <v>48</v>
      </c>
      <c r="D315" s="103">
        <v>29</v>
      </c>
      <c r="E315" s="130">
        <f>ROUND(G315*'PART-B_PRICE BID'!$F$6/'BOQ CUM RATE SCHEDULE'!D315,2)</f>
        <v>0</v>
      </c>
      <c r="F315" s="131">
        <f>E315*D315</f>
        <v>0</v>
      </c>
      <c r="G315" s="51">
        <v>1.4606956770763253E-4</v>
      </c>
      <c r="I315" s="126"/>
    </row>
    <row r="316" spans="1:9" ht="63" x14ac:dyDescent="0.25">
      <c r="A316" s="57" t="s">
        <v>344</v>
      </c>
      <c r="B316" s="70" t="s">
        <v>345</v>
      </c>
      <c r="C316" s="57"/>
      <c r="D316" s="116"/>
      <c r="E316" s="130"/>
      <c r="F316" s="131"/>
      <c r="G316" s="51">
        <v>0</v>
      </c>
      <c r="I316" s="126"/>
    </row>
    <row r="317" spans="1:9" x14ac:dyDescent="0.25">
      <c r="A317" s="57" t="s">
        <v>25</v>
      </c>
      <c r="B317" s="70" t="s">
        <v>346</v>
      </c>
      <c r="C317" s="57" t="s">
        <v>48</v>
      </c>
      <c r="D317" s="103">
        <v>384</v>
      </c>
      <c r="E317" s="130">
        <f>ROUND(G317*'PART-B_PRICE BID'!$F$6/'BOQ CUM RATE SCHEDULE'!D317,2)</f>
        <v>0</v>
      </c>
      <c r="F317" s="131">
        <f>E317*D317</f>
        <v>0</v>
      </c>
      <c r="G317" s="51">
        <v>3.6259661883365638E-4</v>
      </c>
      <c r="I317" s="126"/>
    </row>
    <row r="318" spans="1:9" x14ac:dyDescent="0.25">
      <c r="A318" s="57" t="s">
        <v>28</v>
      </c>
      <c r="B318" s="70" t="s">
        <v>342</v>
      </c>
      <c r="C318" s="57" t="s">
        <v>48</v>
      </c>
      <c r="D318" s="103">
        <v>260</v>
      </c>
      <c r="E318" s="130">
        <f>ROUND(G318*'PART-B_PRICE BID'!$F$6/'BOQ CUM RATE SCHEDULE'!D318,2)</f>
        <v>0</v>
      </c>
      <c r="F318" s="131">
        <f>E318*D318</f>
        <v>0</v>
      </c>
      <c r="G318" s="51">
        <v>2.8645754778314127E-4</v>
      </c>
      <c r="I318" s="126"/>
    </row>
    <row r="319" spans="1:9" ht="110.25" x14ac:dyDescent="0.25">
      <c r="A319" s="57" t="s">
        <v>347</v>
      </c>
      <c r="B319" s="70" t="s">
        <v>348</v>
      </c>
      <c r="C319" s="57" t="s">
        <v>48</v>
      </c>
      <c r="D319" s="103">
        <v>200</v>
      </c>
      <c r="E319" s="130">
        <f>ROUND(G319*'PART-B_PRICE BID'!$F$6/'BOQ CUM RATE SCHEDULE'!D319,2)</f>
        <v>0</v>
      </c>
      <c r="F319" s="131">
        <f>E319*D319</f>
        <v>0</v>
      </c>
      <c r="G319" s="51">
        <v>2.8537808329188427E-4</v>
      </c>
      <c r="I319" s="126"/>
    </row>
    <row r="320" spans="1:9" ht="94.5" x14ac:dyDescent="0.25">
      <c r="A320" s="57" t="s">
        <v>349</v>
      </c>
      <c r="B320" s="70" t="s">
        <v>691</v>
      </c>
      <c r="C320" s="57"/>
      <c r="D320" s="116"/>
      <c r="E320" s="130"/>
      <c r="F320" s="131"/>
      <c r="G320" s="51">
        <v>0</v>
      </c>
      <c r="I320" s="126"/>
    </row>
    <row r="321" spans="1:9" x14ac:dyDescent="0.25">
      <c r="A321" s="57" t="s">
        <v>350</v>
      </c>
      <c r="B321" s="70" t="s">
        <v>351</v>
      </c>
      <c r="C321" s="57" t="s">
        <v>48</v>
      </c>
      <c r="D321" s="116">
        <v>2000</v>
      </c>
      <c r="E321" s="130">
        <f>ROUND(G321*'PART-B_PRICE BID'!$F$6/'BOQ CUM RATE SCHEDULE'!D321,2)</f>
        <v>0</v>
      </c>
      <c r="F321" s="131">
        <f t="shared" ref="F321:F326" si="13">E321*D321</f>
        <v>0</v>
      </c>
      <c r="G321" s="51">
        <v>2.4943433105804945E-3</v>
      </c>
      <c r="I321" s="126"/>
    </row>
    <row r="322" spans="1:9" x14ac:dyDescent="0.25">
      <c r="A322" s="57" t="s">
        <v>25</v>
      </c>
      <c r="B322" s="70" t="s">
        <v>352</v>
      </c>
      <c r="C322" s="57" t="s">
        <v>48</v>
      </c>
      <c r="D322" s="103">
        <v>7824</v>
      </c>
      <c r="E322" s="130">
        <f>ROUND(G322*'PART-B_PRICE BID'!$F$6/'BOQ CUM RATE SCHEDULE'!D322,2)</f>
        <v>0</v>
      </c>
      <c r="F322" s="131">
        <f t="shared" si="13"/>
        <v>0</v>
      </c>
      <c r="G322" s="51">
        <v>2.133637110904436E-2</v>
      </c>
      <c r="I322" s="126"/>
    </row>
    <row r="323" spans="1:9" x14ac:dyDescent="0.25">
      <c r="A323" s="57" t="s">
        <v>28</v>
      </c>
      <c r="B323" s="70" t="s">
        <v>353</v>
      </c>
      <c r="C323" s="57" t="s">
        <v>48</v>
      </c>
      <c r="D323" s="103">
        <v>2127</v>
      </c>
      <c r="E323" s="130">
        <f>ROUND(G323*'PART-B_PRICE BID'!$F$6/'BOQ CUM RATE SCHEDULE'!D323,2)</f>
        <v>0</v>
      </c>
      <c r="F323" s="131">
        <f t="shared" si="13"/>
        <v>0</v>
      </c>
      <c r="G323" s="51">
        <v>6.2467380244120366E-3</v>
      </c>
      <c r="I323" s="126"/>
    </row>
    <row r="324" spans="1:9" ht="126" x14ac:dyDescent="0.25">
      <c r="A324" s="57" t="s">
        <v>354</v>
      </c>
      <c r="B324" s="70" t="s">
        <v>355</v>
      </c>
      <c r="C324" s="57" t="s">
        <v>48</v>
      </c>
      <c r="D324" s="103">
        <v>908</v>
      </c>
      <c r="E324" s="130">
        <f>ROUND(G324*'PART-B_PRICE BID'!$F$6/'BOQ CUM RATE SCHEDULE'!D324,2)</f>
        <v>0</v>
      </c>
      <c r="F324" s="131">
        <f t="shared" si="13"/>
        <v>0</v>
      </c>
      <c r="G324" s="51">
        <v>3.9484507241697329E-3</v>
      </c>
      <c r="I324" s="126"/>
    </row>
    <row r="325" spans="1:9" ht="141.75" x14ac:dyDescent="0.25">
      <c r="A325" s="57" t="s">
        <v>356</v>
      </c>
      <c r="B325" s="70" t="s">
        <v>357</v>
      </c>
      <c r="C325" s="57" t="s">
        <v>48</v>
      </c>
      <c r="D325" s="103">
        <v>1307</v>
      </c>
      <c r="E325" s="130">
        <f>ROUND(G325*'PART-B_PRICE BID'!$F$6/'BOQ CUM RATE SCHEDULE'!D325,2)</f>
        <v>0</v>
      </c>
      <c r="F325" s="131">
        <f t="shared" si="13"/>
        <v>0</v>
      </c>
      <c r="G325" s="51">
        <v>8.7147119837934165E-3</v>
      </c>
      <c r="I325" s="126"/>
    </row>
    <row r="326" spans="1:9" ht="63" x14ac:dyDescent="0.25">
      <c r="A326" s="57">
        <v>1426</v>
      </c>
      <c r="B326" s="70" t="s">
        <v>358</v>
      </c>
      <c r="C326" s="57" t="s">
        <v>48</v>
      </c>
      <c r="D326" s="103">
        <v>200</v>
      </c>
      <c r="E326" s="130">
        <f>ROUND(G326*'PART-B_PRICE BID'!$F$6/'BOQ CUM RATE SCHEDULE'!D326,2)</f>
        <v>0</v>
      </c>
      <c r="F326" s="131">
        <f t="shared" si="13"/>
        <v>0</v>
      </c>
      <c r="G326" s="51">
        <v>9.2990013403464915E-4</v>
      </c>
      <c r="I326" s="126"/>
    </row>
    <row r="327" spans="1:9" ht="78.75" x14ac:dyDescent="0.25">
      <c r="A327" s="57">
        <v>1427</v>
      </c>
      <c r="B327" s="70" t="s">
        <v>359</v>
      </c>
      <c r="C327" s="57"/>
      <c r="D327" s="116"/>
      <c r="E327" s="130"/>
      <c r="F327" s="131"/>
      <c r="G327" s="51">
        <v>0</v>
      </c>
      <c r="I327" s="126"/>
    </row>
    <row r="328" spans="1:9" x14ac:dyDescent="0.25">
      <c r="A328" s="57" t="s">
        <v>28</v>
      </c>
      <c r="B328" s="70" t="s">
        <v>360</v>
      </c>
      <c r="C328" s="57" t="s">
        <v>48</v>
      </c>
      <c r="D328" s="103">
        <v>1097</v>
      </c>
      <c r="E328" s="130">
        <f>ROUND(G328*'PART-B_PRICE BID'!$F$6/'BOQ CUM RATE SCHEDULE'!D328,2)</f>
        <v>0</v>
      </c>
      <c r="F328" s="131">
        <f>E328*D328</f>
        <v>0</v>
      </c>
      <c r="G328" s="51">
        <v>1.2167831506103856E-3</v>
      </c>
      <c r="I328" s="126"/>
    </row>
    <row r="329" spans="1:9" ht="110.25" x14ac:dyDescent="0.25">
      <c r="A329" s="57" t="s">
        <v>361</v>
      </c>
      <c r="B329" s="70" t="s">
        <v>362</v>
      </c>
      <c r="C329" s="57"/>
      <c r="D329" s="116"/>
      <c r="E329" s="130"/>
      <c r="F329" s="131"/>
      <c r="G329" s="51">
        <v>0</v>
      </c>
      <c r="I329" s="126"/>
    </row>
    <row r="330" spans="1:9" x14ac:dyDescent="0.25">
      <c r="A330" s="57" t="s">
        <v>25</v>
      </c>
      <c r="B330" s="70" t="s">
        <v>363</v>
      </c>
      <c r="C330" s="57" t="s">
        <v>48</v>
      </c>
      <c r="D330" s="103">
        <v>746</v>
      </c>
      <c r="E330" s="130">
        <f>ROUND(G330*'PART-B_PRICE BID'!$F$6/'BOQ CUM RATE SCHEDULE'!D330,2)</f>
        <v>0</v>
      </c>
      <c r="F330" s="131">
        <f>E330*D330</f>
        <v>0</v>
      </c>
      <c r="G330" s="51">
        <v>6.4477188824730756E-4</v>
      </c>
      <c r="I330" s="126"/>
    </row>
    <row r="331" spans="1:9" x14ac:dyDescent="0.25">
      <c r="A331" s="57" t="s">
        <v>28</v>
      </c>
      <c r="B331" s="70" t="s">
        <v>360</v>
      </c>
      <c r="C331" s="57" t="s">
        <v>48</v>
      </c>
      <c r="D331" s="103">
        <v>113</v>
      </c>
      <c r="E331" s="130">
        <f>ROUND(G331*'PART-B_PRICE BID'!$F$6/'BOQ CUM RATE SCHEDULE'!D331,2)</f>
        <v>0</v>
      </c>
      <c r="F331" s="131">
        <f>E331*D331</f>
        <v>0</v>
      </c>
      <c r="G331" s="51">
        <v>1.1324672196460033E-4</v>
      </c>
      <c r="I331" s="126"/>
    </row>
    <row r="332" spans="1:9" ht="31.5" x14ac:dyDescent="0.25">
      <c r="A332" s="57" t="s">
        <v>364</v>
      </c>
      <c r="B332" s="70" t="s">
        <v>365</v>
      </c>
      <c r="C332" s="57" t="s">
        <v>48</v>
      </c>
      <c r="D332" s="103">
        <v>1141</v>
      </c>
      <c r="E332" s="130">
        <f>ROUND(G332*'PART-B_PRICE BID'!$F$6/'BOQ CUM RATE SCHEDULE'!D332,2)</f>
        <v>0</v>
      </c>
      <c r="F332" s="131">
        <f>E332*D332</f>
        <v>0</v>
      </c>
      <c r="G332" s="51">
        <v>3.1580331949152576E-4</v>
      </c>
      <c r="I332" s="126"/>
    </row>
    <row r="333" spans="1:9" ht="31.5" x14ac:dyDescent="0.25">
      <c r="A333" s="57">
        <v>1430</v>
      </c>
      <c r="B333" s="70" t="s">
        <v>366</v>
      </c>
      <c r="C333" s="57"/>
      <c r="D333" s="116"/>
      <c r="E333" s="130"/>
      <c r="F333" s="131"/>
      <c r="G333" s="51">
        <v>0</v>
      </c>
      <c r="I333" s="126"/>
    </row>
    <row r="334" spans="1:9" x14ac:dyDescent="0.25">
      <c r="A334" s="57" t="s">
        <v>25</v>
      </c>
      <c r="B334" s="70" t="s">
        <v>367</v>
      </c>
      <c r="C334" s="57" t="s">
        <v>136</v>
      </c>
      <c r="D334" s="103">
        <v>250</v>
      </c>
      <c r="E334" s="130">
        <f>ROUND(G334*'PART-B_PRICE BID'!$F$6/'BOQ CUM RATE SCHEDULE'!D334,2)</f>
        <v>0</v>
      </c>
      <c r="F334" s="131">
        <f>E334*D334</f>
        <v>0</v>
      </c>
      <c r="G334" s="51">
        <v>2.1598579536768824E-5</v>
      </c>
      <c r="I334" s="126"/>
    </row>
    <row r="335" spans="1:9" x14ac:dyDescent="0.25">
      <c r="A335" s="57" t="s">
        <v>28</v>
      </c>
      <c r="B335" s="70" t="s">
        <v>368</v>
      </c>
      <c r="C335" s="57" t="s">
        <v>136</v>
      </c>
      <c r="D335" s="103">
        <v>2600</v>
      </c>
      <c r="E335" s="130">
        <f>ROUND(G335*'PART-B_PRICE BID'!$F$6/'BOQ CUM RATE SCHEDULE'!D335,2)</f>
        <v>0</v>
      </c>
      <c r="F335" s="131">
        <f>E335*D335</f>
        <v>0</v>
      </c>
      <c r="G335" s="51">
        <v>3.7679070366079288E-4</v>
      </c>
      <c r="I335" s="126"/>
    </row>
    <row r="336" spans="1:9" x14ac:dyDescent="0.25">
      <c r="A336" s="57" t="s">
        <v>30</v>
      </c>
      <c r="B336" s="70" t="s">
        <v>369</v>
      </c>
      <c r="C336" s="57" t="s">
        <v>136</v>
      </c>
      <c r="D336" s="103">
        <v>260</v>
      </c>
      <c r="E336" s="130">
        <f>ROUND(G336*'PART-B_PRICE BID'!$F$6/'BOQ CUM RATE SCHEDULE'!D336,2)</f>
        <v>0</v>
      </c>
      <c r="F336" s="131">
        <f>E336*D336</f>
        <v>0</v>
      </c>
      <c r="G336" s="51">
        <v>1.0941422356303793E-4</v>
      </c>
      <c r="I336" s="126"/>
    </row>
    <row r="337" spans="1:9" ht="63" x14ac:dyDescent="0.25">
      <c r="A337" s="43">
        <v>1500</v>
      </c>
      <c r="B337" s="87" t="s">
        <v>370</v>
      </c>
      <c r="C337" s="57"/>
      <c r="D337" s="116"/>
      <c r="E337" s="130"/>
      <c r="F337" s="131"/>
      <c r="G337" s="51">
        <v>0</v>
      </c>
      <c r="I337" s="126"/>
    </row>
    <row r="338" spans="1:9" ht="63" x14ac:dyDescent="0.25">
      <c r="A338" s="57">
        <v>1511</v>
      </c>
      <c r="B338" s="70" t="s">
        <v>371</v>
      </c>
      <c r="C338" s="57"/>
      <c r="D338" s="116"/>
      <c r="E338" s="130"/>
      <c r="F338" s="131"/>
      <c r="G338" s="51">
        <v>0</v>
      </c>
      <c r="I338" s="126"/>
    </row>
    <row r="339" spans="1:9" x14ac:dyDescent="0.25">
      <c r="A339" s="57" t="s">
        <v>372</v>
      </c>
      <c r="B339" s="70" t="s">
        <v>373</v>
      </c>
      <c r="C339" s="57" t="s">
        <v>48</v>
      </c>
      <c r="D339" s="103">
        <v>120</v>
      </c>
      <c r="E339" s="130">
        <f>ROUND(G339*'PART-B_PRICE BID'!$F$6/'BOQ CUM RATE SCHEDULE'!D339,2)</f>
        <v>0</v>
      </c>
      <c r="F339" s="131">
        <f>E339*D339</f>
        <v>0</v>
      </c>
      <c r="G339" s="51">
        <v>1.2106352194545003E-4</v>
      </c>
      <c r="I339" s="126"/>
    </row>
    <row r="340" spans="1:9" ht="78.75" x14ac:dyDescent="0.25">
      <c r="A340" s="57">
        <v>1512</v>
      </c>
      <c r="B340" s="70" t="s">
        <v>374</v>
      </c>
      <c r="C340" s="57"/>
      <c r="D340" s="116"/>
      <c r="E340" s="130"/>
      <c r="F340" s="131"/>
      <c r="G340" s="51">
        <v>0</v>
      </c>
      <c r="I340" s="126"/>
    </row>
    <row r="341" spans="1:9" ht="47.25" x14ac:dyDescent="0.25">
      <c r="A341" s="57" t="s">
        <v>375</v>
      </c>
      <c r="B341" s="70" t="s">
        <v>376</v>
      </c>
      <c r="C341" s="57" t="s">
        <v>48</v>
      </c>
      <c r="D341" s="103">
        <v>500</v>
      </c>
      <c r="E341" s="130">
        <f>ROUND(G341*'PART-B_PRICE BID'!$F$6/'BOQ CUM RATE SCHEDULE'!D341,2)</f>
        <v>0</v>
      </c>
      <c r="F341" s="131">
        <f>E341*D341</f>
        <v>0</v>
      </c>
      <c r="G341" s="51">
        <v>3.3094597677307065E-4</v>
      </c>
      <c r="I341" s="126"/>
    </row>
    <row r="342" spans="1:9" ht="78.75" x14ac:dyDescent="0.25">
      <c r="A342" s="57">
        <v>1514</v>
      </c>
      <c r="B342" s="70" t="s">
        <v>614</v>
      </c>
      <c r="C342" s="57" t="s">
        <v>48</v>
      </c>
      <c r="D342" s="103">
        <v>1148.5</v>
      </c>
      <c r="E342" s="130">
        <f>ROUND(G342*'PART-B_PRICE BID'!$F$6/'BOQ CUM RATE SCHEDULE'!D342,2)</f>
        <v>0</v>
      </c>
      <c r="F342" s="131">
        <f>E342*D342</f>
        <v>0</v>
      </c>
      <c r="G342" s="51">
        <v>9.580971957412962E-4</v>
      </c>
      <c r="I342" s="126"/>
    </row>
    <row r="343" spans="1:9" ht="78.75" x14ac:dyDescent="0.25">
      <c r="A343" s="57">
        <v>1517</v>
      </c>
      <c r="B343" s="70" t="s">
        <v>615</v>
      </c>
      <c r="C343" s="57" t="s">
        <v>48</v>
      </c>
      <c r="D343" s="103">
        <v>190</v>
      </c>
      <c r="E343" s="130">
        <f>ROUND(G343*'PART-B_PRICE BID'!$F$6/'BOQ CUM RATE SCHEDULE'!D343,2)</f>
        <v>0</v>
      </c>
      <c r="F343" s="131">
        <f>E343*D343</f>
        <v>0</v>
      </c>
      <c r="G343" s="51">
        <v>2.626387271671089E-4</v>
      </c>
      <c r="I343" s="126"/>
    </row>
    <row r="344" spans="1:9" ht="47.25" x14ac:dyDescent="0.25">
      <c r="A344" s="57">
        <v>1518</v>
      </c>
      <c r="B344" s="70" t="s">
        <v>616</v>
      </c>
      <c r="C344" s="57" t="s">
        <v>48</v>
      </c>
      <c r="D344" s="103">
        <v>100</v>
      </c>
      <c r="E344" s="130">
        <f>ROUND(G344*'PART-B_PRICE BID'!$F$6/'BOQ CUM RATE SCHEDULE'!D344,2)</f>
        <v>0</v>
      </c>
      <c r="F344" s="131">
        <f>E344*D344</f>
        <v>0</v>
      </c>
      <c r="G344" s="51">
        <v>2.5611734960374899E-4</v>
      </c>
      <c r="I344" s="126"/>
    </row>
    <row r="345" spans="1:9" ht="47.25" x14ac:dyDescent="0.25">
      <c r="A345" s="43">
        <v>1600</v>
      </c>
      <c r="B345" s="87" t="s">
        <v>377</v>
      </c>
      <c r="C345" s="43"/>
      <c r="D345" s="114"/>
      <c r="E345" s="130"/>
      <c r="F345" s="131"/>
      <c r="G345" s="51">
        <v>0</v>
      </c>
      <c r="I345" s="126"/>
    </row>
    <row r="346" spans="1:9" ht="173.25" x14ac:dyDescent="0.25">
      <c r="A346" s="88" t="s">
        <v>378</v>
      </c>
      <c r="B346" s="70" t="s">
        <v>692</v>
      </c>
      <c r="C346" s="57" t="s">
        <v>48</v>
      </c>
      <c r="D346" s="103">
        <v>1617</v>
      </c>
      <c r="E346" s="130">
        <f>ROUND(G346*'PART-B_PRICE BID'!$F$6/'BOQ CUM RATE SCHEDULE'!D346,2)</f>
        <v>0</v>
      </c>
      <c r="F346" s="131">
        <f t="shared" ref="F346:F352" si="14">E346*D346</f>
        <v>0</v>
      </c>
      <c r="G346" s="51">
        <v>2.0687860241922454E-3</v>
      </c>
      <c r="I346" s="126"/>
    </row>
    <row r="347" spans="1:9" ht="173.25" x14ac:dyDescent="0.25">
      <c r="A347" s="57" t="s">
        <v>379</v>
      </c>
      <c r="B347" s="72" t="s">
        <v>693</v>
      </c>
      <c r="C347" s="57" t="s">
        <v>48</v>
      </c>
      <c r="D347" s="103">
        <v>1097</v>
      </c>
      <c r="E347" s="130">
        <f>ROUND(G347*'PART-B_PRICE BID'!$F$6/'BOQ CUM RATE SCHEDULE'!D347,2)</f>
        <v>0</v>
      </c>
      <c r="F347" s="131">
        <f t="shared" si="14"/>
        <v>0</v>
      </c>
      <c r="G347" s="51">
        <v>3.1706576621964712E-3</v>
      </c>
      <c r="I347" s="126"/>
    </row>
    <row r="348" spans="1:9" ht="141.75" x14ac:dyDescent="0.25">
      <c r="A348" s="89" t="s">
        <v>380</v>
      </c>
      <c r="B348" s="72" t="s">
        <v>694</v>
      </c>
      <c r="C348" s="57" t="s">
        <v>48</v>
      </c>
      <c r="D348" s="103">
        <v>1200</v>
      </c>
      <c r="E348" s="130">
        <f>ROUND(G348*'PART-B_PRICE BID'!$F$6/'BOQ CUM RATE SCHEDULE'!D348,2)</f>
        <v>0</v>
      </c>
      <c r="F348" s="131">
        <f t="shared" si="14"/>
        <v>0</v>
      </c>
      <c r="G348" s="51">
        <v>4.4000570494035678E-3</v>
      </c>
      <c r="I348" s="126"/>
    </row>
    <row r="349" spans="1:9" ht="173.25" x14ac:dyDescent="0.25">
      <c r="A349" s="57" t="s">
        <v>381</v>
      </c>
      <c r="B349" s="70" t="s">
        <v>695</v>
      </c>
      <c r="C349" s="57" t="s">
        <v>48</v>
      </c>
      <c r="D349" s="103">
        <v>200</v>
      </c>
      <c r="E349" s="130">
        <f>ROUND(G349*'PART-B_PRICE BID'!$F$6/'BOQ CUM RATE SCHEDULE'!D349,2)</f>
        <v>0</v>
      </c>
      <c r="F349" s="131">
        <f t="shared" si="14"/>
        <v>0</v>
      </c>
      <c r="G349" s="51">
        <v>8.3464157305145135E-4</v>
      </c>
      <c r="I349" s="126"/>
    </row>
    <row r="350" spans="1:9" ht="157.5" x14ac:dyDescent="0.25">
      <c r="A350" s="57" t="s">
        <v>382</v>
      </c>
      <c r="B350" s="70" t="s">
        <v>696</v>
      </c>
      <c r="C350" s="57" t="s">
        <v>48</v>
      </c>
      <c r="D350" s="103">
        <v>200</v>
      </c>
      <c r="E350" s="130">
        <f>ROUND(G350*'PART-B_PRICE BID'!$F$6/'BOQ CUM RATE SCHEDULE'!D350,2)</f>
        <v>0</v>
      </c>
      <c r="F350" s="131">
        <f t="shared" si="14"/>
        <v>0</v>
      </c>
      <c r="G350" s="51">
        <v>8.4270504274517829E-4</v>
      </c>
      <c r="I350" s="126"/>
    </row>
    <row r="351" spans="1:9" ht="189" x14ac:dyDescent="0.25">
      <c r="A351" s="57" t="s">
        <v>383</v>
      </c>
      <c r="B351" s="70" t="s">
        <v>697</v>
      </c>
      <c r="C351" s="57" t="s">
        <v>48</v>
      </c>
      <c r="D351" s="103">
        <v>216</v>
      </c>
      <c r="E351" s="130">
        <f>ROUND(G351*'PART-B_PRICE BID'!$F$6/'BOQ CUM RATE SCHEDULE'!D351,2)</f>
        <v>0</v>
      </c>
      <c r="F351" s="131">
        <f t="shared" si="14"/>
        <v>0</v>
      </c>
      <c r="G351" s="51">
        <v>4.5879998064834125E-4</v>
      </c>
      <c r="I351" s="126"/>
    </row>
    <row r="352" spans="1:9" ht="63" x14ac:dyDescent="0.25">
      <c r="A352" s="57" t="s">
        <v>384</v>
      </c>
      <c r="B352" s="70" t="s">
        <v>385</v>
      </c>
      <c r="C352" s="57" t="s">
        <v>48</v>
      </c>
      <c r="D352" s="103">
        <v>20</v>
      </c>
      <c r="E352" s="130">
        <f>ROUND(G352*'PART-B_PRICE BID'!$F$6/'BOQ CUM RATE SCHEDULE'!D352,2)</f>
        <v>0</v>
      </c>
      <c r="F352" s="131">
        <f t="shared" si="14"/>
        <v>0</v>
      </c>
      <c r="G352" s="51">
        <v>7.6533475047423958E-5</v>
      </c>
      <c r="I352" s="126"/>
    </row>
    <row r="353" spans="1:9" ht="72.75" customHeight="1" x14ac:dyDescent="0.25">
      <c r="A353" s="43">
        <v>1700</v>
      </c>
      <c r="B353" s="66" t="s">
        <v>386</v>
      </c>
      <c r="C353" s="57"/>
      <c r="D353" s="116"/>
      <c r="E353" s="130"/>
      <c r="F353" s="131"/>
      <c r="G353" s="51">
        <v>0</v>
      </c>
      <c r="I353" s="126"/>
    </row>
    <row r="354" spans="1:9" ht="110.25" x14ac:dyDescent="0.25">
      <c r="A354" s="57" t="s">
        <v>387</v>
      </c>
      <c r="B354" s="56" t="s">
        <v>388</v>
      </c>
      <c r="C354" s="57" t="s">
        <v>136</v>
      </c>
      <c r="D354" s="103">
        <v>6458</v>
      </c>
      <c r="E354" s="130">
        <f>ROUND(G354*'PART-B_PRICE BID'!$F$6/'BOQ CUM RATE SCHEDULE'!D354,2)</f>
        <v>0</v>
      </c>
      <c r="F354" s="131">
        <f>E354*D354</f>
        <v>0</v>
      </c>
      <c r="G354" s="51">
        <v>9.8813200765649045E-3</v>
      </c>
      <c r="I354" s="126"/>
    </row>
    <row r="355" spans="1:9" x14ac:dyDescent="0.25">
      <c r="A355" s="57">
        <v>1705</v>
      </c>
      <c r="B355" s="56" t="s">
        <v>389</v>
      </c>
      <c r="C355" s="57" t="s">
        <v>136</v>
      </c>
      <c r="D355" s="103">
        <v>50</v>
      </c>
      <c r="E355" s="130">
        <f>ROUND(G355*'PART-B_PRICE BID'!$F$6/'BOQ CUM RATE SCHEDULE'!D355,2)</f>
        <v>0</v>
      </c>
      <c r="F355" s="131">
        <f>E355*D355</f>
        <v>0</v>
      </c>
      <c r="G355" s="51">
        <v>4.1060525398932561E-5</v>
      </c>
      <c r="I355" s="126"/>
    </row>
    <row r="356" spans="1:9" x14ac:dyDescent="0.25">
      <c r="A356" s="57">
        <v>1706</v>
      </c>
      <c r="B356" s="56" t="s">
        <v>390</v>
      </c>
      <c r="C356" s="57" t="s">
        <v>136</v>
      </c>
      <c r="D356" s="103">
        <v>50</v>
      </c>
      <c r="E356" s="130">
        <f>ROUND(G356*'PART-B_PRICE BID'!$F$6/'BOQ CUM RATE SCHEDULE'!D356,2)</f>
        <v>0</v>
      </c>
      <c r="F356" s="131">
        <f>E356*D356</f>
        <v>0</v>
      </c>
      <c r="G356" s="51">
        <v>5.3926776004706672E-5</v>
      </c>
      <c r="I356" s="126"/>
    </row>
    <row r="357" spans="1:9" ht="47.25" x14ac:dyDescent="0.25">
      <c r="A357" s="43">
        <v>1800</v>
      </c>
      <c r="B357" s="66" t="s">
        <v>391</v>
      </c>
      <c r="C357" s="57"/>
      <c r="D357" s="116"/>
      <c r="E357" s="130"/>
      <c r="F357" s="131"/>
      <c r="G357" s="51">
        <v>0</v>
      </c>
      <c r="I357" s="126"/>
    </row>
    <row r="358" spans="1:9" ht="78.75" x14ac:dyDescent="0.25">
      <c r="A358" s="57" t="s">
        <v>392</v>
      </c>
      <c r="B358" s="56" t="s">
        <v>393</v>
      </c>
      <c r="C358" s="57" t="s">
        <v>27</v>
      </c>
      <c r="D358" s="103">
        <v>9797</v>
      </c>
      <c r="E358" s="130">
        <f>ROUND(G358*'PART-B_PRICE BID'!$F$6/'BOQ CUM RATE SCHEDULE'!D358,2)</f>
        <v>0</v>
      </c>
      <c r="F358" s="131">
        <f t="shared" ref="F358:F373" si="15">E358*D358</f>
        <v>0</v>
      </c>
      <c r="G358" s="51">
        <v>1.6865577931322092E-2</v>
      </c>
      <c r="I358" s="126"/>
    </row>
    <row r="359" spans="1:9" x14ac:dyDescent="0.25">
      <c r="A359" s="57" t="s">
        <v>394</v>
      </c>
      <c r="B359" s="56" t="s">
        <v>395</v>
      </c>
      <c r="C359" s="57" t="s">
        <v>27</v>
      </c>
      <c r="D359" s="103">
        <v>591</v>
      </c>
      <c r="E359" s="130">
        <f>ROUND(G359*'PART-B_PRICE BID'!$F$6/'BOQ CUM RATE SCHEDULE'!D359,2)</f>
        <v>0</v>
      </c>
      <c r="F359" s="131">
        <f t="shared" si="15"/>
        <v>0</v>
      </c>
      <c r="G359" s="51">
        <v>1.5819189263235197E-3</v>
      </c>
      <c r="I359" s="126"/>
    </row>
    <row r="360" spans="1:9" ht="94.5" x14ac:dyDescent="0.25">
      <c r="A360" s="90" t="s">
        <v>396</v>
      </c>
      <c r="B360" s="56" t="s">
        <v>698</v>
      </c>
      <c r="C360" s="57" t="s">
        <v>27</v>
      </c>
      <c r="D360" s="103">
        <v>100</v>
      </c>
      <c r="E360" s="130">
        <f>ROUND(G360*'PART-B_PRICE BID'!$F$6/'BOQ CUM RATE SCHEDULE'!D360,2)</f>
        <v>0</v>
      </c>
      <c r="F360" s="131">
        <f t="shared" si="15"/>
        <v>0</v>
      </c>
      <c r="G360" s="51">
        <v>1.8163522867817853E-4</v>
      </c>
      <c r="I360" s="126"/>
    </row>
    <row r="361" spans="1:9" ht="63" x14ac:dyDescent="0.25">
      <c r="A361" s="57" t="s">
        <v>397</v>
      </c>
      <c r="B361" s="56" t="s">
        <v>699</v>
      </c>
      <c r="C361" s="57" t="s">
        <v>398</v>
      </c>
      <c r="D361" s="103">
        <v>1000</v>
      </c>
      <c r="E361" s="130">
        <f>ROUND(G361*'PART-B_PRICE BID'!$F$6/'BOQ CUM RATE SCHEDULE'!D361,2)</f>
        <v>0</v>
      </c>
      <c r="F361" s="131">
        <f t="shared" si="15"/>
        <v>0</v>
      </c>
      <c r="G361" s="51">
        <v>2.240678444846727E-4</v>
      </c>
      <c r="I361" s="126"/>
    </row>
    <row r="362" spans="1:9" ht="63" x14ac:dyDescent="0.25">
      <c r="A362" s="57">
        <v>1808</v>
      </c>
      <c r="B362" s="56" t="s">
        <v>399</v>
      </c>
      <c r="C362" s="57" t="s">
        <v>106</v>
      </c>
      <c r="D362" s="103">
        <v>360</v>
      </c>
      <c r="E362" s="130">
        <f>ROUND(G362*'PART-B_PRICE BID'!$F$6/'BOQ CUM RATE SCHEDULE'!D362,2)</f>
        <v>0</v>
      </c>
      <c r="F362" s="131">
        <f t="shared" si="15"/>
        <v>0</v>
      </c>
      <c r="G362" s="51">
        <v>3.9907486391576111E-3</v>
      </c>
      <c r="I362" s="126"/>
    </row>
    <row r="363" spans="1:9" ht="63" x14ac:dyDescent="0.25">
      <c r="A363" s="57">
        <v>1809</v>
      </c>
      <c r="B363" s="56" t="s">
        <v>400</v>
      </c>
      <c r="C363" s="57" t="s">
        <v>178</v>
      </c>
      <c r="D363" s="103">
        <v>100</v>
      </c>
      <c r="E363" s="130">
        <f>ROUND(G363*'PART-B_PRICE BID'!$F$6/'BOQ CUM RATE SCHEDULE'!D363,2)</f>
        <v>0</v>
      </c>
      <c r="F363" s="131">
        <f t="shared" si="15"/>
        <v>0</v>
      </c>
      <c r="G363" s="51">
        <v>1.0463002207424829E-3</v>
      </c>
      <c r="I363" s="126"/>
    </row>
    <row r="364" spans="1:9" ht="60" customHeight="1" x14ac:dyDescent="0.25">
      <c r="A364" s="57">
        <v>1810</v>
      </c>
      <c r="B364" s="56" t="s">
        <v>401</v>
      </c>
      <c r="C364" s="57" t="s">
        <v>178</v>
      </c>
      <c r="D364" s="103">
        <v>100</v>
      </c>
      <c r="E364" s="130">
        <f>ROUND(G364*'PART-B_PRICE BID'!$F$6/'BOQ CUM RATE SCHEDULE'!D364,2)</f>
        <v>0</v>
      </c>
      <c r="F364" s="131">
        <f t="shared" si="15"/>
        <v>0</v>
      </c>
      <c r="G364" s="51">
        <v>8.0625407225641554E-4</v>
      </c>
      <c r="I364" s="126"/>
    </row>
    <row r="365" spans="1:9" ht="47.25" x14ac:dyDescent="0.25">
      <c r="A365" s="57">
        <v>1811</v>
      </c>
      <c r="B365" s="56" t="s">
        <v>402</v>
      </c>
      <c r="C365" s="57" t="s">
        <v>178</v>
      </c>
      <c r="D365" s="103">
        <v>100</v>
      </c>
      <c r="E365" s="130">
        <f>ROUND(G365*'PART-B_PRICE BID'!$F$6/'BOQ CUM RATE SCHEDULE'!D365,2)</f>
        <v>0</v>
      </c>
      <c r="F365" s="131">
        <f t="shared" si="15"/>
        <v>0</v>
      </c>
      <c r="G365" s="51">
        <v>2.6717210644192318E-4</v>
      </c>
      <c r="I365" s="126"/>
    </row>
    <row r="366" spans="1:9" ht="47.25" x14ac:dyDescent="0.25">
      <c r="A366" s="57">
        <v>1812</v>
      </c>
      <c r="B366" s="56" t="s">
        <v>625</v>
      </c>
      <c r="C366" s="57" t="s">
        <v>178</v>
      </c>
      <c r="D366" s="103">
        <v>100</v>
      </c>
      <c r="E366" s="130">
        <f>ROUND(G366*'PART-B_PRICE BID'!$F$6/'BOQ CUM RATE SCHEDULE'!D366,2)</f>
        <v>0</v>
      </c>
      <c r="F366" s="131">
        <f t="shared" si="15"/>
        <v>0</v>
      </c>
      <c r="G366" s="51">
        <v>2.5240146495226188E-4</v>
      </c>
      <c r="I366" s="126"/>
    </row>
    <row r="367" spans="1:9" ht="31.5" x14ac:dyDescent="0.25">
      <c r="A367" s="57">
        <v>1813</v>
      </c>
      <c r="B367" s="56" t="s">
        <v>403</v>
      </c>
      <c r="C367" s="57" t="s">
        <v>178</v>
      </c>
      <c r="D367" s="103">
        <v>100</v>
      </c>
      <c r="E367" s="130">
        <f>ROUND(G367*'PART-B_PRICE BID'!$F$6/'BOQ CUM RATE SCHEDULE'!D367,2)</f>
        <v>0</v>
      </c>
      <c r="F367" s="131">
        <f t="shared" si="15"/>
        <v>0</v>
      </c>
      <c r="G367" s="51">
        <v>2.5415722045008956E-3</v>
      </c>
      <c r="I367" s="126"/>
    </row>
    <row r="368" spans="1:9" ht="69.75" customHeight="1" x14ac:dyDescent="0.25">
      <c r="A368" s="57">
        <v>1814</v>
      </c>
      <c r="B368" s="56" t="s">
        <v>700</v>
      </c>
      <c r="C368" s="57" t="s">
        <v>178</v>
      </c>
      <c r="D368" s="103">
        <v>100</v>
      </c>
      <c r="E368" s="133">
        <f>ROUND(G368*'PART-B_PRICE BID'!$F$6/'BOQ CUM RATE SCHEDULE'!D368,2)</f>
        <v>0</v>
      </c>
      <c r="F368" s="134">
        <f t="shared" si="15"/>
        <v>0</v>
      </c>
      <c r="G368" s="91">
        <v>1.8516253218360266E-3</v>
      </c>
      <c r="I368" s="126"/>
    </row>
    <row r="369" spans="1:9" ht="31.5" x14ac:dyDescent="0.25">
      <c r="A369" s="57" t="s">
        <v>404</v>
      </c>
      <c r="B369" s="56" t="s">
        <v>405</v>
      </c>
      <c r="C369" s="57" t="s">
        <v>160</v>
      </c>
      <c r="D369" s="103">
        <v>570</v>
      </c>
      <c r="E369" s="130">
        <f>ROUND(G369*'PART-B_PRICE BID'!$F$6/'BOQ CUM RATE SCHEDULE'!D369,2)</f>
        <v>0</v>
      </c>
      <c r="F369" s="131">
        <f t="shared" si="15"/>
        <v>0</v>
      </c>
      <c r="G369" s="51">
        <v>6.5013675245116192E-5</v>
      </c>
      <c r="I369" s="126"/>
    </row>
    <row r="370" spans="1:9" ht="63" x14ac:dyDescent="0.25">
      <c r="A370" s="57" t="s">
        <v>406</v>
      </c>
      <c r="B370" s="70" t="s">
        <v>701</v>
      </c>
      <c r="C370" s="57" t="s">
        <v>178</v>
      </c>
      <c r="D370" s="103">
        <v>239</v>
      </c>
      <c r="E370" s="130">
        <f>ROUND(G370*'PART-B_PRICE BID'!$F$6/'BOQ CUM RATE SCHEDULE'!D370,2)</f>
        <v>0</v>
      </c>
      <c r="F370" s="131">
        <f t="shared" si="15"/>
        <v>0</v>
      </c>
      <c r="G370" s="51">
        <v>3.0608243518727269E-3</v>
      </c>
      <c r="I370" s="126"/>
    </row>
    <row r="371" spans="1:9" ht="78.75" x14ac:dyDescent="0.25">
      <c r="A371" s="57">
        <v>1821</v>
      </c>
      <c r="B371" s="56" t="s">
        <v>702</v>
      </c>
      <c r="C371" s="57" t="s">
        <v>407</v>
      </c>
      <c r="D371" s="118">
        <f>1*3*25*30</f>
        <v>2250</v>
      </c>
      <c r="E371" s="130">
        <f>ROUND(G371*'PART-B_PRICE BID'!$F$6/'BOQ CUM RATE SCHEDULE'!D371,2)</f>
        <v>0</v>
      </c>
      <c r="F371" s="131">
        <f t="shared" si="15"/>
        <v>0</v>
      </c>
      <c r="G371" s="51">
        <v>1.4192356940773579E-3</v>
      </c>
      <c r="I371" s="126"/>
    </row>
    <row r="372" spans="1:9" ht="47.25" x14ac:dyDescent="0.25">
      <c r="A372" s="57">
        <v>1822</v>
      </c>
      <c r="B372" s="56" t="s">
        <v>408</v>
      </c>
      <c r="C372" s="57" t="s">
        <v>27</v>
      </c>
      <c r="D372" s="103">
        <v>6</v>
      </c>
      <c r="E372" s="130">
        <f>ROUND(G372*'PART-B_PRICE BID'!$F$6/'BOQ CUM RATE SCHEDULE'!D372,2)</f>
        <v>0</v>
      </c>
      <c r="F372" s="131">
        <f t="shared" si="15"/>
        <v>0</v>
      </c>
      <c r="G372" s="51">
        <v>8.0229665510258183E-5</v>
      </c>
      <c r="I372" s="126"/>
    </row>
    <row r="373" spans="1:9" x14ac:dyDescent="0.25">
      <c r="A373" s="57">
        <v>1823</v>
      </c>
      <c r="B373" s="56" t="s">
        <v>409</v>
      </c>
      <c r="C373" s="57" t="s">
        <v>27</v>
      </c>
      <c r="D373" s="103">
        <v>30</v>
      </c>
      <c r="E373" s="130">
        <f>ROUND(G373*'PART-B_PRICE BID'!$F$6/'BOQ CUM RATE SCHEDULE'!D373,2)</f>
        <v>0</v>
      </c>
      <c r="F373" s="131">
        <f t="shared" si="15"/>
        <v>0</v>
      </c>
      <c r="G373" s="51">
        <v>5.9138304228417342E-5</v>
      </c>
      <c r="I373" s="126"/>
    </row>
    <row r="374" spans="1:9" ht="47.25" x14ac:dyDescent="0.25">
      <c r="A374" s="57">
        <v>1824</v>
      </c>
      <c r="B374" s="56" t="s">
        <v>410</v>
      </c>
      <c r="C374" s="92"/>
      <c r="D374" s="119"/>
      <c r="E374" s="130"/>
      <c r="F374" s="131"/>
      <c r="G374" s="51"/>
      <c r="I374" s="126"/>
    </row>
    <row r="375" spans="1:9" x14ac:dyDescent="0.25">
      <c r="A375" s="47" t="s">
        <v>411</v>
      </c>
      <c r="B375" s="48" t="s">
        <v>412</v>
      </c>
      <c r="C375" s="92" t="s">
        <v>413</v>
      </c>
      <c r="D375" s="103">
        <v>2</v>
      </c>
      <c r="E375" s="130">
        <f>ROUND(G375*'PART-B_PRICE BID'!$F$6/'BOQ CUM RATE SCHEDULE'!D375,2)</f>
        <v>0</v>
      </c>
      <c r="F375" s="131">
        <f t="shared" ref="F375:F385" si="16">E375*D375</f>
        <v>0</v>
      </c>
      <c r="G375" s="51">
        <v>3.7957761714940822E-6</v>
      </c>
      <c r="I375" s="126"/>
    </row>
    <row r="376" spans="1:9" x14ac:dyDescent="0.25">
      <c r="A376" s="47" t="s">
        <v>372</v>
      </c>
      <c r="B376" s="48" t="s">
        <v>414</v>
      </c>
      <c r="C376" s="92" t="s">
        <v>27</v>
      </c>
      <c r="D376" s="103">
        <v>7</v>
      </c>
      <c r="E376" s="130">
        <f>ROUND(G376*'PART-B_PRICE BID'!$F$6/'BOQ CUM RATE SCHEDULE'!D376,2)</f>
        <v>0</v>
      </c>
      <c r="F376" s="131">
        <f t="shared" si="16"/>
        <v>0</v>
      </c>
      <c r="G376" s="51">
        <v>7.3481618983157587E-7</v>
      </c>
      <c r="I376" s="126"/>
    </row>
    <row r="377" spans="1:9" x14ac:dyDescent="0.25">
      <c r="A377" s="57">
        <v>1827</v>
      </c>
      <c r="B377" s="56" t="s">
        <v>415</v>
      </c>
      <c r="C377" s="57" t="s">
        <v>48</v>
      </c>
      <c r="D377" s="103">
        <v>2000</v>
      </c>
      <c r="E377" s="130">
        <f>ROUND(G377*'PART-B_PRICE BID'!$F$6/'BOQ CUM RATE SCHEDULE'!D377,2)</f>
        <v>0</v>
      </c>
      <c r="F377" s="131">
        <f t="shared" si="16"/>
        <v>0</v>
      </c>
      <c r="G377" s="51">
        <v>9.2897116287177728E-6</v>
      </c>
      <c r="I377" s="126"/>
    </row>
    <row r="378" spans="1:9" ht="47.25" x14ac:dyDescent="0.25">
      <c r="A378" s="57">
        <v>1832</v>
      </c>
      <c r="B378" s="56" t="s">
        <v>416</v>
      </c>
      <c r="C378" s="57" t="s">
        <v>48</v>
      </c>
      <c r="D378" s="103">
        <v>500</v>
      </c>
      <c r="E378" s="130">
        <f>ROUND(G378*'PART-B_PRICE BID'!$F$6/'BOQ CUM RATE SCHEDULE'!D378,2)</f>
        <v>0</v>
      </c>
      <c r="F378" s="131">
        <f t="shared" si="16"/>
        <v>0</v>
      </c>
      <c r="G378" s="51">
        <v>1.1612139535897217E-5</v>
      </c>
      <c r="I378" s="126"/>
    </row>
    <row r="379" spans="1:9" ht="189" x14ac:dyDescent="0.25">
      <c r="A379" s="57" t="s">
        <v>417</v>
      </c>
      <c r="B379" s="56" t="s">
        <v>703</v>
      </c>
      <c r="C379" s="57" t="s">
        <v>48</v>
      </c>
      <c r="D379" s="103">
        <v>100</v>
      </c>
      <c r="E379" s="130">
        <f>ROUND(G379*'PART-B_PRICE BID'!$F$6/'BOQ CUM RATE SCHEDULE'!D379,2)</f>
        <v>0</v>
      </c>
      <c r="F379" s="131">
        <f t="shared" si="16"/>
        <v>0</v>
      </c>
      <c r="G379" s="51">
        <v>1.8536597686827157E-4</v>
      </c>
      <c r="I379" s="126"/>
    </row>
    <row r="380" spans="1:9" ht="78.75" x14ac:dyDescent="0.25">
      <c r="A380" s="57" t="s">
        <v>418</v>
      </c>
      <c r="B380" s="93" t="s">
        <v>419</v>
      </c>
      <c r="C380" s="94" t="s">
        <v>136</v>
      </c>
      <c r="D380" s="103">
        <v>200</v>
      </c>
      <c r="E380" s="130">
        <f>ROUND(G380*'PART-B_PRICE BID'!$F$6/'BOQ CUM RATE SCHEDULE'!D380,2)</f>
        <v>0</v>
      </c>
      <c r="F380" s="131">
        <f t="shared" si="16"/>
        <v>0</v>
      </c>
      <c r="G380" s="51">
        <v>1.0085654121066312E-4</v>
      </c>
      <c r="I380" s="126"/>
    </row>
    <row r="381" spans="1:9" ht="47.25" x14ac:dyDescent="0.25">
      <c r="A381" s="57">
        <v>1849</v>
      </c>
      <c r="B381" s="56" t="s">
        <v>420</v>
      </c>
      <c r="C381" s="94" t="s">
        <v>48</v>
      </c>
      <c r="D381" s="103">
        <v>1280</v>
      </c>
      <c r="E381" s="130">
        <f>ROUND(G381*'PART-B_PRICE BID'!$F$6/'BOQ CUM RATE SCHEDULE'!D381,2)</f>
        <v>0</v>
      </c>
      <c r="F381" s="131">
        <f t="shared" si="16"/>
        <v>0</v>
      </c>
      <c r="G381" s="51">
        <v>7.7902183999952715E-4</v>
      </c>
      <c r="I381" s="126"/>
    </row>
    <row r="382" spans="1:9" ht="63" x14ac:dyDescent="0.25">
      <c r="A382" s="57">
        <v>1850</v>
      </c>
      <c r="B382" s="56" t="s">
        <v>421</v>
      </c>
      <c r="C382" s="94" t="s">
        <v>48</v>
      </c>
      <c r="D382" s="103">
        <v>1280</v>
      </c>
      <c r="E382" s="130">
        <f>ROUND(G382*'PART-B_PRICE BID'!$F$6/'BOQ CUM RATE SCHEDULE'!D382,2)</f>
        <v>0</v>
      </c>
      <c r="F382" s="131">
        <f t="shared" si="16"/>
        <v>0</v>
      </c>
      <c r="G382" s="51">
        <v>7.7399201853527416E-4</v>
      </c>
      <c r="I382" s="126"/>
    </row>
    <row r="383" spans="1:9" ht="31.5" x14ac:dyDescent="0.25">
      <c r="A383" s="57">
        <v>1851</v>
      </c>
      <c r="B383" s="56" t="s">
        <v>422</v>
      </c>
      <c r="C383" s="94" t="s">
        <v>160</v>
      </c>
      <c r="D383" s="103">
        <v>30</v>
      </c>
      <c r="E383" s="130">
        <f>ROUND(G383*'PART-B_PRICE BID'!$F$6/'BOQ CUM RATE SCHEDULE'!D383,2)</f>
        <v>0</v>
      </c>
      <c r="F383" s="131">
        <f t="shared" si="16"/>
        <v>0</v>
      </c>
      <c r="G383" s="51">
        <v>5.3932349831683908E-6</v>
      </c>
      <c r="I383" s="126"/>
    </row>
    <row r="384" spans="1:9" ht="31.5" x14ac:dyDescent="0.25">
      <c r="A384" s="57">
        <v>1852</v>
      </c>
      <c r="B384" s="56" t="s">
        <v>423</v>
      </c>
      <c r="C384" s="94" t="s">
        <v>160</v>
      </c>
      <c r="D384" s="103">
        <v>30</v>
      </c>
      <c r="E384" s="130">
        <f>ROUND(G384*'PART-B_PRICE BID'!$F$6/'BOQ CUM RATE SCHEDULE'!D384,2)</f>
        <v>0</v>
      </c>
      <c r="F384" s="131">
        <f t="shared" si="16"/>
        <v>0</v>
      </c>
      <c r="G384" s="51">
        <v>1.1310688393545325E-5</v>
      </c>
      <c r="I384" s="126"/>
    </row>
    <row r="385" spans="1:9" ht="31.5" x14ac:dyDescent="0.25">
      <c r="A385" s="57" t="s">
        <v>424</v>
      </c>
      <c r="B385" s="56" t="s">
        <v>425</v>
      </c>
      <c r="C385" s="94" t="s">
        <v>426</v>
      </c>
      <c r="D385" s="103">
        <v>2</v>
      </c>
      <c r="E385" s="130">
        <f>ROUND(G385*'PART-B_PRICE BID'!$F$6/'BOQ CUM RATE SCHEDULE'!D385,2)</f>
        <v>0</v>
      </c>
      <c r="F385" s="131">
        <f t="shared" si="16"/>
        <v>0</v>
      </c>
      <c r="G385" s="51">
        <v>9.1992552169462317E-5</v>
      </c>
      <c r="I385" s="126"/>
    </row>
    <row r="386" spans="1:9" ht="47.25" x14ac:dyDescent="0.25">
      <c r="A386" s="57" t="s">
        <v>427</v>
      </c>
      <c r="B386" s="56" t="s">
        <v>428</v>
      </c>
      <c r="C386" s="94"/>
      <c r="D386" s="103"/>
      <c r="E386" s="130"/>
      <c r="F386" s="131"/>
      <c r="G386" s="51"/>
      <c r="I386" s="126"/>
    </row>
    <row r="387" spans="1:9" x14ac:dyDescent="0.25">
      <c r="A387" s="57" t="s">
        <v>25</v>
      </c>
      <c r="B387" s="95" t="s">
        <v>429</v>
      </c>
      <c r="C387" s="94" t="s">
        <v>136</v>
      </c>
      <c r="D387" s="103">
        <v>2000</v>
      </c>
      <c r="E387" s="130">
        <f>ROUND(G387*'PART-B_PRICE BID'!$F$6/'BOQ CUM RATE SCHEDULE'!D387,2)</f>
        <v>0</v>
      </c>
      <c r="F387" s="131">
        <f>E387*D387</f>
        <v>0</v>
      </c>
      <c r="G387" s="51">
        <v>1.8450110471563796E-3</v>
      </c>
      <c r="I387" s="126"/>
    </row>
    <row r="388" spans="1:9" ht="47.25" x14ac:dyDescent="0.25">
      <c r="A388" s="43">
        <v>2000</v>
      </c>
      <c r="B388" s="66" t="s">
        <v>430</v>
      </c>
      <c r="C388" s="57"/>
      <c r="D388" s="116"/>
      <c r="E388" s="130"/>
      <c r="F388" s="131"/>
      <c r="G388" s="51"/>
      <c r="I388" s="126"/>
    </row>
    <row r="389" spans="1:9" ht="126" customHeight="1" x14ac:dyDescent="0.25">
      <c r="A389" s="57">
        <v>2001</v>
      </c>
      <c r="B389" s="93" t="s">
        <v>704</v>
      </c>
      <c r="C389" s="57" t="s">
        <v>136</v>
      </c>
      <c r="D389" s="103">
        <v>76</v>
      </c>
      <c r="E389" s="130">
        <f>ROUND(G389*'PART-B_PRICE BID'!$F$6/'BOQ CUM RATE SCHEDULE'!D389,2)</f>
        <v>0</v>
      </c>
      <c r="F389" s="131">
        <f t="shared" ref="F389:F394" si="17">E389*D389</f>
        <v>0</v>
      </c>
      <c r="G389" s="51">
        <v>1.9909709962667932E-4</v>
      </c>
      <c r="I389" s="126"/>
    </row>
    <row r="390" spans="1:9" ht="236.25" x14ac:dyDescent="0.25">
      <c r="A390" s="57" t="s">
        <v>431</v>
      </c>
      <c r="B390" s="70" t="s">
        <v>705</v>
      </c>
      <c r="C390" s="57" t="s">
        <v>136</v>
      </c>
      <c r="D390" s="103">
        <v>3357</v>
      </c>
      <c r="E390" s="130">
        <f>ROUND(G390*'PART-B_PRICE BID'!$F$6/'BOQ CUM RATE SCHEDULE'!D390,2)</f>
        <v>0</v>
      </c>
      <c r="F390" s="131">
        <f t="shared" si="17"/>
        <v>0</v>
      </c>
      <c r="G390" s="51">
        <v>8.3854545638408235E-3</v>
      </c>
      <c r="I390" s="126"/>
    </row>
    <row r="391" spans="1:9" ht="94.5" x14ac:dyDescent="0.25">
      <c r="A391" s="57">
        <v>2006</v>
      </c>
      <c r="B391" s="56" t="s">
        <v>706</v>
      </c>
      <c r="C391" s="57" t="s">
        <v>136</v>
      </c>
      <c r="D391" s="120">
        <v>3357</v>
      </c>
      <c r="E391" s="130">
        <f>ROUND(G391*'PART-B_PRICE BID'!$F$6/'BOQ CUM RATE SCHEDULE'!D391,2)</f>
        <v>0</v>
      </c>
      <c r="F391" s="131">
        <f t="shared" si="17"/>
        <v>0</v>
      </c>
      <c r="G391" s="51">
        <v>1.1226802297538004E-3</v>
      </c>
      <c r="I391" s="126"/>
    </row>
    <row r="392" spans="1:9" ht="31.5" x14ac:dyDescent="0.25">
      <c r="A392" s="57" t="s">
        <v>432</v>
      </c>
      <c r="B392" s="71" t="s">
        <v>707</v>
      </c>
      <c r="C392" s="57" t="s">
        <v>106</v>
      </c>
      <c r="D392" s="103">
        <v>5</v>
      </c>
      <c r="E392" s="130">
        <f>ROUND(G392*'PART-B_PRICE BID'!$F$6/'BOQ CUM RATE SCHEDULE'!D392,2)</f>
        <v>0</v>
      </c>
      <c r="F392" s="131">
        <f t="shared" si="17"/>
        <v>0</v>
      </c>
      <c r="G392" s="51">
        <v>5.3309939152559817E-4</v>
      </c>
      <c r="I392" s="126"/>
    </row>
    <row r="393" spans="1:9" ht="31.5" x14ac:dyDescent="0.25">
      <c r="A393" s="57" t="s">
        <v>433</v>
      </c>
      <c r="B393" s="56" t="s">
        <v>434</v>
      </c>
      <c r="C393" s="57" t="s">
        <v>106</v>
      </c>
      <c r="D393" s="103">
        <v>54</v>
      </c>
      <c r="E393" s="130">
        <f>ROUND(G393*'PART-B_PRICE BID'!$F$6/'BOQ CUM RATE SCHEDULE'!D393,2)</f>
        <v>0</v>
      </c>
      <c r="F393" s="131">
        <f t="shared" si="17"/>
        <v>0</v>
      </c>
      <c r="G393" s="51">
        <v>4.8871915794906602E-3</v>
      </c>
      <c r="I393" s="126"/>
    </row>
    <row r="394" spans="1:9" ht="63" x14ac:dyDescent="0.25">
      <c r="A394" s="60">
        <v>2009</v>
      </c>
      <c r="B394" s="59" t="s">
        <v>435</v>
      </c>
      <c r="C394" s="60" t="s">
        <v>106</v>
      </c>
      <c r="D394" s="115">
        <v>13</v>
      </c>
      <c r="E394" s="130">
        <f>ROUND(G394*'PART-B_PRICE BID'!$F$6/'BOQ CUM RATE SCHEDULE'!D394,2)</f>
        <v>0</v>
      </c>
      <c r="F394" s="131">
        <f t="shared" si="17"/>
        <v>0</v>
      </c>
      <c r="G394" s="51">
        <v>1.5839459971391755E-3</v>
      </c>
      <c r="I394" s="126"/>
    </row>
    <row r="395" spans="1:9" ht="47.25" x14ac:dyDescent="0.25">
      <c r="A395" s="43">
        <v>2100</v>
      </c>
      <c r="B395" s="66" t="s">
        <v>436</v>
      </c>
      <c r="C395" s="57"/>
      <c r="D395" s="116"/>
      <c r="E395" s="130"/>
      <c r="F395" s="131"/>
      <c r="G395" s="51">
        <v>0</v>
      </c>
      <c r="I395" s="126"/>
    </row>
    <row r="396" spans="1:9" ht="78.75" x14ac:dyDescent="0.25">
      <c r="A396" s="57" t="s">
        <v>437</v>
      </c>
      <c r="B396" s="56" t="s">
        <v>438</v>
      </c>
      <c r="C396" s="57" t="s">
        <v>439</v>
      </c>
      <c r="D396" s="103">
        <v>75</v>
      </c>
      <c r="E396" s="130">
        <f>ROUND(G396*'PART-B_PRICE BID'!$F$6/'BOQ CUM RATE SCHEDULE'!D396,2)</f>
        <v>0</v>
      </c>
      <c r="F396" s="131">
        <f>E396*D396</f>
        <v>0</v>
      </c>
      <c r="G396" s="51">
        <v>5.053510228906182E-5</v>
      </c>
      <c r="I396" s="126"/>
    </row>
    <row r="397" spans="1:9" ht="31.5" x14ac:dyDescent="0.25">
      <c r="A397" s="57">
        <v>2102</v>
      </c>
      <c r="B397" s="56" t="s">
        <v>440</v>
      </c>
      <c r="C397" s="57" t="s">
        <v>439</v>
      </c>
      <c r="D397" s="103">
        <v>75</v>
      </c>
      <c r="E397" s="130">
        <f>ROUND(G397*'PART-B_PRICE BID'!$F$6/'BOQ CUM RATE SCHEDULE'!D397,2)</f>
        <v>0</v>
      </c>
      <c r="F397" s="131">
        <f>E397*D397</f>
        <v>0</v>
      </c>
      <c r="G397" s="51">
        <v>6.5004757121952619E-5</v>
      </c>
      <c r="I397" s="126"/>
    </row>
    <row r="398" spans="1:9" ht="31.5" x14ac:dyDescent="0.25">
      <c r="A398" s="57">
        <v>2103</v>
      </c>
      <c r="B398" s="56" t="s">
        <v>441</v>
      </c>
      <c r="C398" s="57"/>
      <c r="D398" s="116"/>
      <c r="E398" s="130"/>
      <c r="F398" s="131"/>
      <c r="G398" s="51">
        <v>0</v>
      </c>
      <c r="I398" s="126"/>
    </row>
    <row r="399" spans="1:9" x14ac:dyDescent="0.25">
      <c r="A399" s="57" t="s">
        <v>25</v>
      </c>
      <c r="B399" s="56" t="s">
        <v>442</v>
      </c>
      <c r="C399" s="57" t="s">
        <v>439</v>
      </c>
      <c r="D399" s="103">
        <v>35</v>
      </c>
      <c r="E399" s="130">
        <f>ROUND(G399*'PART-B_PRICE BID'!$F$6/'BOQ CUM RATE SCHEDULE'!D399,2)</f>
        <v>0</v>
      </c>
      <c r="F399" s="131">
        <f>E399*D399</f>
        <v>0</v>
      </c>
      <c r="G399" s="51">
        <v>3.537522188215728E-5</v>
      </c>
      <c r="I399" s="126"/>
    </row>
    <row r="400" spans="1:9" x14ac:dyDescent="0.25">
      <c r="A400" s="57" t="s">
        <v>28</v>
      </c>
      <c r="B400" s="56" t="s">
        <v>443</v>
      </c>
      <c r="C400" s="57" t="s">
        <v>439</v>
      </c>
      <c r="D400" s="103">
        <v>35</v>
      </c>
      <c r="E400" s="130">
        <f>ROUND(G400*'PART-B_PRICE BID'!$F$6/'BOQ CUM RATE SCHEDULE'!D400,2)</f>
        <v>0</v>
      </c>
      <c r="F400" s="131">
        <f>E400*D400</f>
        <v>0</v>
      </c>
      <c r="G400" s="51">
        <v>5.0559255539296485E-5</v>
      </c>
      <c r="I400" s="126"/>
    </row>
    <row r="401" spans="1:9" ht="63" x14ac:dyDescent="0.25">
      <c r="A401" s="57" t="s">
        <v>444</v>
      </c>
      <c r="B401" s="56" t="s">
        <v>708</v>
      </c>
      <c r="C401" s="57"/>
      <c r="D401" s="116"/>
      <c r="E401" s="130"/>
      <c r="F401" s="131"/>
      <c r="G401" s="51">
        <v>0</v>
      </c>
      <c r="I401" s="126"/>
    </row>
    <row r="402" spans="1:9" x14ac:dyDescent="0.25">
      <c r="A402" s="57" t="s">
        <v>25</v>
      </c>
      <c r="B402" s="56" t="s">
        <v>445</v>
      </c>
      <c r="C402" s="57" t="s">
        <v>136</v>
      </c>
      <c r="D402" s="103">
        <v>90</v>
      </c>
      <c r="E402" s="130">
        <f>ROUND(G402*'PART-B_PRICE BID'!$F$6/'BOQ CUM RATE SCHEDULE'!D402,2)</f>
        <v>0</v>
      </c>
      <c r="F402" s="131">
        <f t="shared" ref="F402:F407" si="18">E402*D402</f>
        <v>0</v>
      </c>
      <c r="G402" s="51">
        <v>4.6122024779839439E-5</v>
      </c>
      <c r="I402" s="126"/>
    </row>
    <row r="403" spans="1:9" x14ac:dyDescent="0.25">
      <c r="A403" s="57" t="s">
        <v>28</v>
      </c>
      <c r="B403" s="56" t="s">
        <v>446</v>
      </c>
      <c r="C403" s="57" t="s">
        <v>136</v>
      </c>
      <c r="D403" s="103">
        <v>40</v>
      </c>
      <c r="E403" s="130">
        <f>ROUND(G403*'PART-B_PRICE BID'!$F$6/'BOQ CUM RATE SCHEDULE'!D403,2)</f>
        <v>0</v>
      </c>
      <c r="F403" s="131">
        <f t="shared" si="18"/>
        <v>0</v>
      </c>
      <c r="G403" s="51">
        <v>2.3874558885804676E-5</v>
      </c>
      <c r="I403" s="126"/>
    </row>
    <row r="404" spans="1:9" x14ac:dyDescent="0.25">
      <c r="A404" s="57" t="s">
        <v>30</v>
      </c>
      <c r="B404" s="56" t="s">
        <v>447</v>
      </c>
      <c r="C404" s="57" t="s">
        <v>136</v>
      </c>
      <c r="D404" s="103">
        <v>30</v>
      </c>
      <c r="E404" s="130">
        <f>ROUND(G404*'PART-B_PRICE BID'!$F$6/'BOQ CUM RATE SCHEDULE'!D404,2)</f>
        <v>0</v>
      </c>
      <c r="F404" s="131">
        <f t="shared" si="18"/>
        <v>0</v>
      </c>
      <c r="G404" s="51">
        <v>1.9759216634282705E-5</v>
      </c>
      <c r="I404" s="126"/>
    </row>
    <row r="405" spans="1:9" x14ac:dyDescent="0.25">
      <c r="A405" s="57" t="s">
        <v>58</v>
      </c>
      <c r="B405" s="56" t="s">
        <v>448</v>
      </c>
      <c r="C405" s="57" t="s">
        <v>136</v>
      </c>
      <c r="D405" s="103">
        <v>30</v>
      </c>
      <c r="E405" s="130">
        <f>ROUND(G405*'PART-B_PRICE BID'!$F$6/'BOQ CUM RATE SCHEDULE'!D405,2)</f>
        <v>0</v>
      </c>
      <c r="F405" s="131">
        <f t="shared" si="18"/>
        <v>0</v>
      </c>
      <c r="G405" s="51">
        <v>2.1615579709049375E-5</v>
      </c>
      <c r="I405" s="126"/>
    </row>
    <row r="406" spans="1:9" x14ac:dyDescent="0.25">
      <c r="A406" s="57" t="s">
        <v>449</v>
      </c>
      <c r="B406" s="56" t="s">
        <v>450</v>
      </c>
      <c r="C406" s="57" t="s">
        <v>136</v>
      </c>
      <c r="D406" s="103">
        <v>30</v>
      </c>
      <c r="E406" s="130">
        <f>ROUND(G406*'PART-B_PRICE BID'!$F$6/'BOQ CUM RATE SCHEDULE'!D406,2)</f>
        <v>0</v>
      </c>
      <c r="F406" s="131">
        <f t="shared" si="18"/>
        <v>0</v>
      </c>
      <c r="G406" s="51">
        <v>2.373725694793223E-5</v>
      </c>
      <c r="I406" s="126"/>
    </row>
    <row r="407" spans="1:9" x14ac:dyDescent="0.25">
      <c r="A407" s="57" t="s">
        <v>32</v>
      </c>
      <c r="B407" s="56" t="s">
        <v>451</v>
      </c>
      <c r="C407" s="57" t="s">
        <v>136</v>
      </c>
      <c r="D407" s="103">
        <v>15</v>
      </c>
      <c r="E407" s="130">
        <f>ROUND(G407*'PART-B_PRICE BID'!$F$6/'BOQ CUM RATE SCHEDULE'!D407,2)</f>
        <v>0</v>
      </c>
      <c r="F407" s="131">
        <f t="shared" si="18"/>
        <v>0</v>
      </c>
      <c r="G407" s="51">
        <v>1.319450256617486E-5</v>
      </c>
      <c r="I407" s="126"/>
    </row>
    <row r="408" spans="1:9" ht="63" x14ac:dyDescent="0.25">
      <c r="A408" s="57" t="s">
        <v>452</v>
      </c>
      <c r="B408" s="70" t="s">
        <v>453</v>
      </c>
      <c r="C408" s="57"/>
      <c r="D408" s="103"/>
      <c r="E408" s="130"/>
      <c r="F408" s="131"/>
      <c r="G408" s="51">
        <v>0</v>
      </c>
      <c r="I408" s="126"/>
    </row>
    <row r="409" spans="1:9" x14ac:dyDescent="0.25">
      <c r="A409" s="57" t="s">
        <v>25</v>
      </c>
      <c r="B409" s="56" t="s">
        <v>445</v>
      </c>
      <c r="C409" s="57" t="s">
        <v>136</v>
      </c>
      <c r="D409" s="103">
        <v>300</v>
      </c>
      <c r="E409" s="130">
        <f>ROUND(G409*'PART-B_PRICE BID'!$F$6/'BOQ CUM RATE SCHEDULE'!D409,2)</f>
        <v>0</v>
      </c>
      <c r="F409" s="131">
        <f t="shared" ref="F409:F414" si="19">E409*D409</f>
        <v>0</v>
      </c>
      <c r="G409" s="51">
        <v>1.6911455534499272E-4</v>
      </c>
      <c r="I409" s="126"/>
    </row>
    <row r="410" spans="1:9" x14ac:dyDescent="0.25">
      <c r="A410" s="57" t="s">
        <v>28</v>
      </c>
      <c r="B410" s="56" t="s">
        <v>446</v>
      </c>
      <c r="C410" s="57" t="s">
        <v>136</v>
      </c>
      <c r="D410" s="103">
        <v>100</v>
      </c>
      <c r="E410" s="130">
        <f>ROUND(G410*'PART-B_PRICE BID'!$F$6/'BOQ CUM RATE SCHEDULE'!D410,2)</f>
        <v>0</v>
      </c>
      <c r="F410" s="131">
        <f t="shared" si="19"/>
        <v>0</v>
      </c>
      <c r="G410" s="51">
        <v>6.5655346593017166E-5</v>
      </c>
      <c r="I410" s="126"/>
    </row>
    <row r="411" spans="1:9" x14ac:dyDescent="0.25">
      <c r="A411" s="57" t="s">
        <v>30</v>
      </c>
      <c r="B411" s="56" t="s">
        <v>447</v>
      </c>
      <c r="C411" s="57" t="s">
        <v>136</v>
      </c>
      <c r="D411" s="103">
        <v>60</v>
      </c>
      <c r="E411" s="130">
        <f>ROUND(G411*'PART-B_PRICE BID'!$F$6/'BOQ CUM RATE SCHEDULE'!D411,2)</f>
        <v>0</v>
      </c>
      <c r="F411" s="131">
        <f t="shared" si="19"/>
        <v>0</v>
      </c>
      <c r="G411" s="51">
        <v>4.347027659542195E-5</v>
      </c>
      <c r="I411" s="126"/>
    </row>
    <row r="412" spans="1:9" x14ac:dyDescent="0.25">
      <c r="A412" s="57" t="s">
        <v>58</v>
      </c>
      <c r="B412" s="56" t="s">
        <v>448</v>
      </c>
      <c r="C412" s="57" t="s">
        <v>136</v>
      </c>
      <c r="D412" s="103">
        <v>60</v>
      </c>
      <c r="E412" s="130">
        <f>ROUND(G412*'PART-B_PRICE BID'!$F$6/'BOQ CUM RATE SCHEDULE'!D412,2)</f>
        <v>0</v>
      </c>
      <c r="F412" s="131">
        <f t="shared" si="19"/>
        <v>0</v>
      </c>
      <c r="G412" s="51">
        <v>4.755421962163886E-5</v>
      </c>
      <c r="I412" s="126"/>
    </row>
    <row r="413" spans="1:9" x14ac:dyDescent="0.25">
      <c r="A413" s="57" t="s">
        <v>449</v>
      </c>
      <c r="B413" s="56" t="s">
        <v>450</v>
      </c>
      <c r="C413" s="57" t="s">
        <v>136</v>
      </c>
      <c r="D413" s="103">
        <v>60</v>
      </c>
      <c r="E413" s="130">
        <f>ROUND(G413*'PART-B_PRICE BID'!$F$6/'BOQ CUM RATE SCHEDULE'!D413,2)</f>
        <v>0</v>
      </c>
      <c r="F413" s="131">
        <f t="shared" si="19"/>
        <v>0</v>
      </c>
      <c r="G413" s="51">
        <v>5.2221742332371829E-5</v>
      </c>
      <c r="I413" s="126"/>
    </row>
    <row r="414" spans="1:9" x14ac:dyDescent="0.25">
      <c r="A414" s="57" t="s">
        <v>32</v>
      </c>
      <c r="B414" s="56" t="s">
        <v>451</v>
      </c>
      <c r="C414" s="57" t="s">
        <v>136</v>
      </c>
      <c r="D414" s="103">
        <v>30</v>
      </c>
      <c r="E414" s="130">
        <f>ROUND(G414*'PART-B_PRICE BID'!$F$6/'BOQ CUM RATE SCHEDULE'!D414,2)</f>
        <v>0</v>
      </c>
      <c r="F414" s="131">
        <f t="shared" si="19"/>
        <v>0</v>
      </c>
      <c r="G414" s="51">
        <v>2.9028026411835861E-5</v>
      </c>
      <c r="I414" s="126"/>
    </row>
    <row r="415" spans="1:9" ht="47.25" x14ac:dyDescent="0.25">
      <c r="A415" s="57">
        <v>2105</v>
      </c>
      <c r="B415" s="56" t="s">
        <v>454</v>
      </c>
      <c r="C415" s="57"/>
      <c r="D415" s="116"/>
      <c r="E415" s="130"/>
      <c r="F415" s="131"/>
      <c r="G415" s="51">
        <v>0</v>
      </c>
      <c r="I415" s="126"/>
    </row>
    <row r="416" spans="1:9" x14ac:dyDescent="0.25">
      <c r="A416" s="57" t="s">
        <v>25</v>
      </c>
      <c r="B416" s="56" t="s">
        <v>445</v>
      </c>
      <c r="C416" s="57" t="s">
        <v>136</v>
      </c>
      <c r="D416" s="103">
        <v>70</v>
      </c>
      <c r="E416" s="130">
        <f>ROUND(G416*'PART-B_PRICE BID'!$F$6/'BOQ CUM RATE SCHEDULE'!D416,2)</f>
        <v>0</v>
      </c>
      <c r="F416" s="131">
        <f>E416*D416</f>
        <v>0</v>
      </c>
      <c r="G416" s="51">
        <v>3.1603598960897863E-5</v>
      </c>
      <c r="I416" s="126"/>
    </row>
    <row r="417" spans="1:9" x14ac:dyDescent="0.25">
      <c r="A417" s="57" t="s">
        <v>28</v>
      </c>
      <c r="B417" s="56" t="s">
        <v>446</v>
      </c>
      <c r="C417" s="57" t="s">
        <v>136</v>
      </c>
      <c r="D417" s="103">
        <v>30</v>
      </c>
      <c r="E417" s="130">
        <f>ROUND(G417*'PART-B_PRICE BID'!$F$6/'BOQ CUM RATE SCHEDULE'!D417,2)</f>
        <v>0</v>
      </c>
      <c r="F417" s="131">
        <f>E417*D417</f>
        <v>0</v>
      </c>
      <c r="G417" s="51">
        <v>1.6275574773513539E-5</v>
      </c>
      <c r="I417" s="126"/>
    </row>
    <row r="418" spans="1:9" x14ac:dyDescent="0.25">
      <c r="A418" s="57" t="s">
        <v>30</v>
      </c>
      <c r="B418" s="56" t="s">
        <v>447</v>
      </c>
      <c r="C418" s="57" t="s">
        <v>136</v>
      </c>
      <c r="D418" s="103">
        <v>30</v>
      </c>
      <c r="E418" s="130">
        <f>ROUND(G418*'PART-B_PRICE BID'!$F$6/'BOQ CUM RATE SCHEDULE'!D418,2)</f>
        <v>0</v>
      </c>
      <c r="F418" s="131">
        <f>E418*D418</f>
        <v>0</v>
      </c>
      <c r="G418" s="51">
        <v>1.8226414215544271E-5</v>
      </c>
      <c r="I418" s="126"/>
    </row>
    <row r="419" spans="1:9" x14ac:dyDescent="0.25">
      <c r="A419" s="57" t="s">
        <v>32</v>
      </c>
      <c r="B419" s="56" t="s">
        <v>451</v>
      </c>
      <c r="C419" s="57" t="s">
        <v>136</v>
      </c>
      <c r="D419" s="103">
        <v>15</v>
      </c>
      <c r="E419" s="130">
        <f>ROUND(G419*'PART-B_PRICE BID'!$F$6/'BOQ CUM RATE SCHEDULE'!D419,2)</f>
        <v>0</v>
      </c>
      <c r="F419" s="131">
        <f>E419*D419</f>
        <v>0</v>
      </c>
      <c r="G419" s="51">
        <v>1.2652587238313607E-5</v>
      </c>
      <c r="I419" s="126"/>
    </row>
    <row r="420" spans="1:9" ht="47.25" x14ac:dyDescent="0.25">
      <c r="A420" s="57" t="s">
        <v>455</v>
      </c>
      <c r="B420" s="56" t="s">
        <v>454</v>
      </c>
      <c r="C420" s="57"/>
      <c r="D420" s="103"/>
      <c r="E420" s="130"/>
      <c r="F420" s="131"/>
      <c r="G420" s="51">
        <v>0</v>
      </c>
      <c r="I420" s="126"/>
    </row>
    <row r="421" spans="1:9" x14ac:dyDescent="0.25">
      <c r="A421" s="57" t="s">
        <v>25</v>
      </c>
      <c r="B421" s="56" t="s">
        <v>445</v>
      </c>
      <c r="C421" s="57" t="s">
        <v>136</v>
      </c>
      <c r="D421" s="103">
        <v>120</v>
      </c>
      <c r="E421" s="130">
        <f>ROUND(G421*'PART-B_PRICE BID'!$F$6/'BOQ CUM RATE SCHEDULE'!D421,2)</f>
        <v>0</v>
      </c>
      <c r="F421" s="131">
        <f t="shared" ref="F421:F433" si="20">E421*D421</f>
        <v>0</v>
      </c>
      <c r="G421" s="51">
        <v>5.0741891269917069E-5</v>
      </c>
      <c r="I421" s="126"/>
    </row>
    <row r="422" spans="1:9" x14ac:dyDescent="0.25">
      <c r="A422" s="57" t="s">
        <v>28</v>
      </c>
      <c r="B422" s="56" t="s">
        <v>446</v>
      </c>
      <c r="C422" s="57" t="s">
        <v>136</v>
      </c>
      <c r="D422" s="103">
        <v>60</v>
      </c>
      <c r="E422" s="130">
        <f>ROUND(G422*'PART-B_PRICE BID'!$F$6/'BOQ CUM RATE SCHEDULE'!D422,2)</f>
        <v>0</v>
      </c>
      <c r="F422" s="131">
        <f t="shared" si="20"/>
        <v>0</v>
      </c>
      <c r="G422" s="51">
        <v>3.0487161417358566E-5</v>
      </c>
      <c r="I422" s="126"/>
    </row>
    <row r="423" spans="1:9" x14ac:dyDescent="0.25">
      <c r="A423" s="57" t="s">
        <v>30</v>
      </c>
      <c r="B423" s="56" t="s">
        <v>447</v>
      </c>
      <c r="C423" s="57" t="s">
        <v>136</v>
      </c>
      <c r="D423" s="103">
        <v>60</v>
      </c>
      <c r="E423" s="130">
        <f>ROUND(G423*'PART-B_PRICE BID'!$F$6/'BOQ CUM RATE SCHEDULE'!D423,2)</f>
        <v>0</v>
      </c>
      <c r="F423" s="131">
        <f t="shared" si="20"/>
        <v>0</v>
      </c>
      <c r="G423" s="51">
        <v>3.414136238363098E-5</v>
      </c>
      <c r="I423" s="126"/>
    </row>
    <row r="424" spans="1:9" x14ac:dyDescent="0.25">
      <c r="A424" s="57" t="s">
        <v>58</v>
      </c>
      <c r="B424" s="56" t="s">
        <v>448</v>
      </c>
      <c r="C424" s="57" t="s">
        <v>136</v>
      </c>
      <c r="D424" s="103">
        <v>60</v>
      </c>
      <c r="E424" s="130">
        <f>ROUND(G424*'PART-B_PRICE BID'!$F$6/'BOQ CUM RATE SCHEDULE'!D424,2)</f>
        <v>0</v>
      </c>
      <c r="F424" s="131">
        <f t="shared" si="20"/>
        <v>0</v>
      </c>
      <c r="G424" s="51">
        <v>3.7854088533164334E-5</v>
      </c>
      <c r="I424" s="126"/>
    </row>
    <row r="425" spans="1:9" x14ac:dyDescent="0.25">
      <c r="A425" s="57" t="s">
        <v>449</v>
      </c>
      <c r="B425" s="56" t="s">
        <v>450</v>
      </c>
      <c r="C425" s="57" t="s">
        <v>136</v>
      </c>
      <c r="D425" s="103">
        <v>60</v>
      </c>
      <c r="E425" s="130">
        <f>ROUND(G425*'PART-B_PRICE BID'!$F$6/'BOQ CUM RATE SCHEDULE'!D425,2)</f>
        <v>0</v>
      </c>
      <c r="F425" s="131">
        <f t="shared" si="20"/>
        <v>0</v>
      </c>
      <c r="G425" s="51">
        <v>4.2097443010930031E-5</v>
      </c>
      <c r="I425" s="126"/>
    </row>
    <row r="426" spans="1:9" x14ac:dyDescent="0.25">
      <c r="A426" s="57" t="s">
        <v>32</v>
      </c>
      <c r="B426" s="56" t="s">
        <v>451</v>
      </c>
      <c r="C426" s="57" t="s">
        <v>136</v>
      </c>
      <c r="D426" s="103">
        <v>30</v>
      </c>
      <c r="E426" s="130">
        <f>ROUND(G426*'PART-B_PRICE BID'!$F$6/'BOQ CUM RATE SCHEDULE'!D426,2)</f>
        <v>0</v>
      </c>
      <c r="F426" s="131">
        <f t="shared" si="20"/>
        <v>0</v>
      </c>
      <c r="G426" s="51">
        <v>2.3700748381231365E-5</v>
      </c>
      <c r="I426" s="126"/>
    </row>
    <row r="427" spans="1:9" ht="47.25" x14ac:dyDescent="0.25">
      <c r="A427" s="57" t="s">
        <v>456</v>
      </c>
      <c r="B427" s="56" t="s">
        <v>457</v>
      </c>
      <c r="C427" s="57" t="s">
        <v>398</v>
      </c>
      <c r="D427" s="103">
        <v>38</v>
      </c>
      <c r="E427" s="130">
        <f>ROUND(G427*'PART-B_PRICE BID'!$F$6/'BOQ CUM RATE SCHEDULE'!D427,2)</f>
        <v>0</v>
      </c>
      <c r="F427" s="131">
        <f t="shared" si="20"/>
        <v>0</v>
      </c>
      <c r="G427" s="51">
        <v>5.9843151808534672E-5</v>
      </c>
      <c r="I427" s="126"/>
    </row>
    <row r="428" spans="1:9" ht="31.5" x14ac:dyDescent="0.25">
      <c r="A428" s="57">
        <v>2107</v>
      </c>
      <c r="B428" s="56" t="s">
        <v>458</v>
      </c>
      <c r="C428" s="57" t="s">
        <v>439</v>
      </c>
      <c r="D428" s="103">
        <v>5</v>
      </c>
      <c r="E428" s="130">
        <f>ROUND(G428*'PART-B_PRICE BID'!$F$6/'BOQ CUM RATE SCHEDULE'!D428,2)</f>
        <v>0</v>
      </c>
      <c r="F428" s="131">
        <f t="shared" si="20"/>
        <v>0</v>
      </c>
      <c r="G428" s="51">
        <v>4.5519586980717086E-6</v>
      </c>
      <c r="I428" s="126"/>
    </row>
    <row r="429" spans="1:9" ht="31.5" x14ac:dyDescent="0.25">
      <c r="A429" s="57">
        <v>2108</v>
      </c>
      <c r="B429" s="56" t="s">
        <v>459</v>
      </c>
      <c r="C429" s="57" t="s">
        <v>439</v>
      </c>
      <c r="D429" s="103">
        <v>38</v>
      </c>
      <c r="E429" s="130">
        <f>ROUND(G429*'PART-B_PRICE BID'!$F$6/'BOQ CUM RATE SCHEDULE'!D429,2)</f>
        <v>0</v>
      </c>
      <c r="F429" s="131">
        <f t="shared" si="20"/>
        <v>0</v>
      </c>
      <c r="G429" s="51">
        <v>4.6279485391946202E-5</v>
      </c>
      <c r="I429" s="126"/>
    </row>
    <row r="430" spans="1:9" x14ac:dyDescent="0.25">
      <c r="A430" s="57">
        <v>2110</v>
      </c>
      <c r="B430" s="56" t="s">
        <v>460</v>
      </c>
      <c r="C430" s="57" t="s">
        <v>439</v>
      </c>
      <c r="D430" s="103">
        <v>76</v>
      </c>
      <c r="E430" s="130">
        <f>ROUND(G430*'PART-B_PRICE BID'!$F$6/'BOQ CUM RATE SCHEDULE'!D430,2)</f>
        <v>0</v>
      </c>
      <c r="F430" s="131">
        <f t="shared" si="20"/>
        <v>0</v>
      </c>
      <c r="G430" s="51">
        <v>7.3778889755276561E-5</v>
      </c>
      <c r="I430" s="126"/>
    </row>
    <row r="431" spans="1:9" ht="31.5" x14ac:dyDescent="0.25">
      <c r="A431" s="57">
        <v>2111</v>
      </c>
      <c r="B431" s="56" t="s">
        <v>461</v>
      </c>
      <c r="C431" s="57" t="s">
        <v>439</v>
      </c>
      <c r="D431" s="103">
        <v>76</v>
      </c>
      <c r="E431" s="130">
        <f>ROUND(G431*'PART-B_PRICE BID'!$F$6/'BOQ CUM RATE SCHEDULE'!D431,2)</f>
        <v>0</v>
      </c>
      <c r="F431" s="131">
        <f t="shared" si="20"/>
        <v>0</v>
      </c>
      <c r="G431" s="51">
        <v>7.0601808378255079E-5</v>
      </c>
      <c r="I431" s="126"/>
    </row>
    <row r="432" spans="1:9" ht="31.5" x14ac:dyDescent="0.25">
      <c r="A432" s="57">
        <v>2112</v>
      </c>
      <c r="B432" s="56" t="s">
        <v>462</v>
      </c>
      <c r="C432" s="57" t="s">
        <v>439</v>
      </c>
      <c r="D432" s="103">
        <v>38</v>
      </c>
      <c r="E432" s="130">
        <f>ROUND(G432*'PART-B_PRICE BID'!$F$6/'BOQ CUM RATE SCHEDULE'!D432,2)</f>
        <v>0</v>
      </c>
      <c r="F432" s="131">
        <f t="shared" si="20"/>
        <v>0</v>
      </c>
      <c r="G432" s="51">
        <v>3.7913171099122976E-5</v>
      </c>
      <c r="I432" s="126"/>
    </row>
    <row r="433" spans="1:9" ht="31.5" x14ac:dyDescent="0.25">
      <c r="A433" s="57" t="s">
        <v>463</v>
      </c>
      <c r="B433" s="56" t="s">
        <v>464</v>
      </c>
      <c r="C433" s="57" t="s">
        <v>439</v>
      </c>
      <c r="D433" s="103">
        <v>38</v>
      </c>
      <c r="E433" s="130">
        <f>ROUND(G433*'PART-B_PRICE BID'!$F$6/'BOQ CUM RATE SCHEDULE'!D433,2)</f>
        <v>0</v>
      </c>
      <c r="F433" s="131">
        <f t="shared" si="20"/>
        <v>0</v>
      </c>
      <c r="G433" s="51">
        <v>1.2031254165738448E-5</v>
      </c>
      <c r="I433" s="126"/>
    </row>
    <row r="434" spans="1:9" ht="47.25" x14ac:dyDescent="0.25">
      <c r="A434" s="57">
        <v>2114</v>
      </c>
      <c r="B434" s="56" t="s">
        <v>465</v>
      </c>
      <c r="C434" s="57"/>
      <c r="D434" s="116"/>
      <c r="E434" s="130"/>
      <c r="F434" s="131"/>
      <c r="G434" s="51">
        <v>0</v>
      </c>
      <c r="I434" s="126"/>
    </row>
    <row r="435" spans="1:9" x14ac:dyDescent="0.25">
      <c r="A435" s="57" t="s">
        <v>25</v>
      </c>
      <c r="B435" s="56" t="s">
        <v>466</v>
      </c>
      <c r="C435" s="57" t="s">
        <v>439</v>
      </c>
      <c r="D435" s="103">
        <v>15</v>
      </c>
      <c r="E435" s="130">
        <f>ROUND(G435*'PART-B_PRICE BID'!$F$6/'BOQ CUM RATE SCHEDULE'!D435,2)</f>
        <v>0</v>
      </c>
      <c r="F435" s="131">
        <f t="shared" ref="F435:F443" si="21">E435*D435</f>
        <v>0</v>
      </c>
      <c r="G435" s="51">
        <v>1.6835744384725219E-4</v>
      </c>
      <c r="I435" s="126"/>
    </row>
    <row r="436" spans="1:9" x14ac:dyDescent="0.25">
      <c r="A436" s="57" t="s">
        <v>28</v>
      </c>
      <c r="B436" s="56" t="s">
        <v>467</v>
      </c>
      <c r="C436" s="57" t="s">
        <v>439</v>
      </c>
      <c r="D436" s="103">
        <v>8</v>
      </c>
      <c r="E436" s="130">
        <f>ROUND(G436*'PART-B_PRICE BID'!$F$6/'BOQ CUM RATE SCHEDULE'!D436,2)</f>
        <v>0</v>
      </c>
      <c r="F436" s="131">
        <f t="shared" si="21"/>
        <v>0</v>
      </c>
      <c r="G436" s="51">
        <v>1.7958127343706902E-4</v>
      </c>
      <c r="I436" s="126"/>
    </row>
    <row r="437" spans="1:9" x14ac:dyDescent="0.25">
      <c r="A437" s="57" t="s">
        <v>30</v>
      </c>
      <c r="B437" s="56" t="s">
        <v>468</v>
      </c>
      <c r="C437" s="57" t="s">
        <v>439</v>
      </c>
      <c r="D437" s="103">
        <v>8</v>
      </c>
      <c r="E437" s="130">
        <f>ROUND(G437*'PART-B_PRICE BID'!$F$6/'BOQ CUM RATE SCHEDULE'!D437,2)</f>
        <v>0</v>
      </c>
      <c r="F437" s="131">
        <f t="shared" si="21"/>
        <v>0</v>
      </c>
      <c r="G437" s="51">
        <v>3.5916254687413804E-4</v>
      </c>
      <c r="I437" s="126"/>
    </row>
    <row r="438" spans="1:9" x14ac:dyDescent="0.25">
      <c r="A438" s="57" t="s">
        <v>32</v>
      </c>
      <c r="B438" s="56" t="s">
        <v>469</v>
      </c>
      <c r="C438" s="57" t="s">
        <v>439</v>
      </c>
      <c r="D438" s="103">
        <v>2</v>
      </c>
      <c r="E438" s="130">
        <f>ROUND(G438*'PART-B_PRICE BID'!$F$6/'BOQ CUM RATE SCHEDULE'!D438,2)</f>
        <v>0</v>
      </c>
      <c r="F438" s="131">
        <f t="shared" si="21"/>
        <v>0</v>
      </c>
      <c r="G438" s="51">
        <v>2.2447473385401052E-4</v>
      </c>
      <c r="I438" s="126"/>
    </row>
    <row r="439" spans="1:9" ht="31.5" x14ac:dyDescent="0.25">
      <c r="A439" s="57">
        <v>2115</v>
      </c>
      <c r="B439" s="56" t="s">
        <v>470</v>
      </c>
      <c r="C439" s="57" t="s">
        <v>439</v>
      </c>
      <c r="D439" s="103">
        <v>10</v>
      </c>
      <c r="E439" s="130">
        <f>ROUND(G439*'PART-B_PRICE BID'!$F$6/'BOQ CUM RATE SCHEDULE'!D439,2)</f>
        <v>0</v>
      </c>
      <c r="F439" s="131">
        <f t="shared" si="21"/>
        <v>0</v>
      </c>
      <c r="G439" s="51">
        <v>6.8907095575539731E-4</v>
      </c>
      <c r="I439" s="126"/>
    </row>
    <row r="440" spans="1:9" ht="31.5" x14ac:dyDescent="0.25">
      <c r="A440" s="57" t="s">
        <v>471</v>
      </c>
      <c r="B440" s="56" t="s">
        <v>472</v>
      </c>
      <c r="C440" s="57" t="s">
        <v>398</v>
      </c>
      <c r="D440" s="103">
        <v>11</v>
      </c>
      <c r="E440" s="130">
        <f>ROUND(G440*'PART-B_PRICE BID'!$F$6/'BOQ CUM RATE SCHEDULE'!D440,2)</f>
        <v>0</v>
      </c>
      <c r="F440" s="131">
        <f t="shared" si="21"/>
        <v>0</v>
      </c>
      <c r="G440" s="51">
        <v>6.5673430564987721E-6</v>
      </c>
      <c r="I440" s="126"/>
    </row>
    <row r="441" spans="1:9" x14ac:dyDescent="0.25">
      <c r="A441" s="57" t="s">
        <v>473</v>
      </c>
      <c r="B441" s="56" t="s">
        <v>474</v>
      </c>
      <c r="C441" s="57" t="s">
        <v>398</v>
      </c>
      <c r="D441" s="103">
        <v>10</v>
      </c>
      <c r="E441" s="130">
        <f>ROUND(G441*'PART-B_PRICE BID'!$F$6/'BOQ CUM RATE SCHEDULE'!D441,2)</f>
        <v>0</v>
      </c>
      <c r="F441" s="131">
        <f t="shared" si="21"/>
        <v>0</v>
      </c>
      <c r="G441" s="51">
        <v>1.2835752482497038E-4</v>
      </c>
      <c r="I441" s="126"/>
    </row>
    <row r="442" spans="1:9" x14ac:dyDescent="0.25">
      <c r="A442" s="57" t="s">
        <v>475</v>
      </c>
      <c r="B442" s="56" t="s">
        <v>476</v>
      </c>
      <c r="C442" s="57" t="s">
        <v>398</v>
      </c>
      <c r="D442" s="103">
        <v>10</v>
      </c>
      <c r="E442" s="130">
        <f>ROUND(G442*'PART-B_PRICE BID'!$F$6/'BOQ CUM RATE SCHEDULE'!D442,2)</f>
        <v>0</v>
      </c>
      <c r="F442" s="131">
        <f t="shared" si="21"/>
        <v>0</v>
      </c>
      <c r="G442" s="51">
        <v>4.2786089333966887E-5</v>
      </c>
      <c r="I442" s="126"/>
    </row>
    <row r="443" spans="1:9" ht="31.5" x14ac:dyDescent="0.25">
      <c r="A443" s="57" t="s">
        <v>477</v>
      </c>
      <c r="B443" s="56" t="s">
        <v>478</v>
      </c>
      <c r="C443" s="57" t="s">
        <v>398</v>
      </c>
      <c r="D443" s="103">
        <v>38</v>
      </c>
      <c r="E443" s="130">
        <f>ROUND(G443*'PART-B_PRICE BID'!$F$6/'BOQ CUM RATE SCHEDULE'!D443,2)</f>
        <v>0</v>
      </c>
      <c r="F443" s="131">
        <f t="shared" si="21"/>
        <v>0</v>
      </c>
      <c r="G443" s="51">
        <v>6.503450277858778E-5</v>
      </c>
      <c r="I443" s="126"/>
    </row>
    <row r="444" spans="1:9" ht="47.25" x14ac:dyDescent="0.25">
      <c r="A444" s="43">
        <v>2200</v>
      </c>
      <c r="B444" s="66" t="s">
        <v>479</v>
      </c>
      <c r="C444" s="57"/>
      <c r="D444" s="116"/>
      <c r="E444" s="130"/>
      <c r="F444" s="131"/>
      <c r="G444" s="51">
        <v>0</v>
      </c>
      <c r="I444" s="126"/>
    </row>
    <row r="445" spans="1:9" ht="94.5" x14ac:dyDescent="0.25">
      <c r="A445" s="57">
        <v>2201</v>
      </c>
      <c r="B445" s="56" t="s">
        <v>480</v>
      </c>
      <c r="C445" s="57"/>
      <c r="D445" s="116"/>
      <c r="E445" s="130"/>
      <c r="F445" s="131"/>
      <c r="G445" s="51">
        <v>0</v>
      </c>
      <c r="I445" s="126"/>
    </row>
    <row r="446" spans="1:9" x14ac:dyDescent="0.25">
      <c r="A446" s="57" t="s">
        <v>25</v>
      </c>
      <c r="B446" s="56" t="s">
        <v>481</v>
      </c>
      <c r="C446" s="96" t="s">
        <v>398</v>
      </c>
      <c r="D446" s="103">
        <v>1</v>
      </c>
      <c r="E446" s="130">
        <f>ROUND(G446*'PART-B_PRICE BID'!$F$6/'BOQ CUM RATE SCHEDULE'!D446,2)</f>
        <v>0</v>
      </c>
      <c r="F446" s="131">
        <f>E446*D446</f>
        <v>0</v>
      </c>
      <c r="G446" s="51">
        <v>1.5951363837671288E-5</v>
      </c>
      <c r="I446" s="126"/>
    </row>
    <row r="447" spans="1:9" x14ac:dyDescent="0.25">
      <c r="A447" s="74" t="s">
        <v>28</v>
      </c>
      <c r="B447" s="97" t="s">
        <v>482</v>
      </c>
      <c r="C447" s="96" t="s">
        <v>398</v>
      </c>
      <c r="D447" s="103">
        <v>1</v>
      </c>
      <c r="E447" s="130">
        <f>ROUND(G447*'PART-B_PRICE BID'!$F$6/'BOQ CUM RATE SCHEDULE'!D447,2)</f>
        <v>0</v>
      </c>
      <c r="F447" s="131">
        <f>E447*D447</f>
        <v>0</v>
      </c>
      <c r="G447" s="51">
        <v>1.6528254929814663E-5</v>
      </c>
      <c r="I447" s="126"/>
    </row>
    <row r="448" spans="1:9" ht="94.5" x14ac:dyDescent="0.25">
      <c r="A448" s="74" t="s">
        <v>483</v>
      </c>
      <c r="B448" s="98" t="s">
        <v>484</v>
      </c>
      <c r="C448" s="96" t="s">
        <v>398</v>
      </c>
      <c r="D448" s="103">
        <v>135</v>
      </c>
      <c r="E448" s="130">
        <f>ROUND(G448*'PART-B_PRICE BID'!$F$6/'BOQ CUM RATE SCHEDULE'!D448,2)</f>
        <v>0</v>
      </c>
      <c r="F448" s="131">
        <f>E448*D448</f>
        <v>0</v>
      </c>
      <c r="G448" s="51">
        <v>8.9811032280415367E-4</v>
      </c>
      <c r="I448" s="126"/>
    </row>
    <row r="449" spans="1:9" ht="63" x14ac:dyDescent="0.25">
      <c r="A449" s="57" t="s">
        <v>485</v>
      </c>
      <c r="B449" s="70" t="s">
        <v>486</v>
      </c>
      <c r="C449" s="96" t="s">
        <v>398</v>
      </c>
      <c r="D449" s="103">
        <v>2</v>
      </c>
      <c r="E449" s="130">
        <f>ROUND(G449*'PART-B_PRICE BID'!$F$6/'BOQ CUM RATE SCHEDULE'!D449,2)</f>
        <v>0</v>
      </c>
      <c r="F449" s="131">
        <f>E449*D449</f>
        <v>0</v>
      </c>
      <c r="G449" s="51">
        <v>1.8844700262705211E-5</v>
      </c>
      <c r="I449" s="126"/>
    </row>
    <row r="450" spans="1:9" ht="47.25" x14ac:dyDescent="0.25">
      <c r="A450" s="57" t="s">
        <v>487</v>
      </c>
      <c r="B450" s="56" t="s">
        <v>488</v>
      </c>
      <c r="C450" s="57" t="s">
        <v>398</v>
      </c>
      <c r="D450" s="103">
        <v>1</v>
      </c>
      <c r="E450" s="130">
        <f>ROUND(G450*'PART-B_PRICE BID'!$F$6/'BOQ CUM RATE SCHEDULE'!D450,2)</f>
        <v>0</v>
      </c>
      <c r="F450" s="131">
        <f>E450*D450</f>
        <v>0</v>
      </c>
      <c r="G450" s="51">
        <v>8.5118190460638326E-6</v>
      </c>
      <c r="I450" s="126"/>
    </row>
    <row r="451" spans="1:9" ht="63" x14ac:dyDescent="0.25">
      <c r="A451" s="57">
        <v>2204</v>
      </c>
      <c r="B451" s="56" t="s">
        <v>489</v>
      </c>
      <c r="C451" s="57"/>
      <c r="D451" s="116"/>
      <c r="E451" s="130"/>
      <c r="F451" s="131"/>
      <c r="G451" s="51">
        <v>0</v>
      </c>
      <c r="I451" s="126"/>
    </row>
    <row r="452" spans="1:9" x14ac:dyDescent="0.25">
      <c r="A452" s="74" t="s">
        <v>25</v>
      </c>
      <c r="B452" s="97" t="s">
        <v>490</v>
      </c>
      <c r="C452" s="96" t="s">
        <v>398</v>
      </c>
      <c r="D452" s="103">
        <v>1</v>
      </c>
      <c r="E452" s="130">
        <f>ROUND(G452*'PART-B_PRICE BID'!$F$6/'BOQ CUM RATE SCHEDULE'!D452,2)</f>
        <v>0</v>
      </c>
      <c r="F452" s="131">
        <f>E452*D452</f>
        <v>0</v>
      </c>
      <c r="G452" s="51">
        <v>7.3472329271528872E-6</v>
      </c>
      <c r="I452" s="126"/>
    </row>
    <row r="453" spans="1:9" x14ac:dyDescent="0.25">
      <c r="A453" s="74" t="s">
        <v>28</v>
      </c>
      <c r="B453" s="97" t="s">
        <v>491</v>
      </c>
      <c r="C453" s="96" t="s">
        <v>398</v>
      </c>
      <c r="D453" s="103">
        <v>1</v>
      </c>
      <c r="E453" s="130">
        <f>ROUND(G453*'PART-B_PRICE BID'!$F$6/'BOQ CUM RATE SCHEDULE'!D453,2)</f>
        <v>0</v>
      </c>
      <c r="F453" s="131">
        <f>E453*D453</f>
        <v>0</v>
      </c>
      <c r="G453" s="51">
        <v>1.3296364254183749E-5</v>
      </c>
      <c r="I453" s="126"/>
    </row>
    <row r="454" spans="1:9" ht="63" x14ac:dyDescent="0.25">
      <c r="A454" s="74" t="s">
        <v>492</v>
      </c>
      <c r="B454" s="97" t="s">
        <v>493</v>
      </c>
      <c r="C454" s="96"/>
      <c r="D454" s="121"/>
      <c r="E454" s="130"/>
      <c r="F454" s="131"/>
      <c r="G454" s="51">
        <v>0</v>
      </c>
      <c r="I454" s="126"/>
    </row>
    <row r="455" spans="1:9" x14ac:dyDescent="0.25">
      <c r="A455" s="74" t="s">
        <v>25</v>
      </c>
      <c r="B455" s="97" t="s">
        <v>490</v>
      </c>
      <c r="C455" s="96" t="s">
        <v>398</v>
      </c>
      <c r="D455" s="103">
        <v>2</v>
      </c>
      <c r="E455" s="130">
        <f>ROUND(G455*'PART-B_PRICE BID'!$F$6/'BOQ CUM RATE SCHEDULE'!D455,2)</f>
        <v>0</v>
      </c>
      <c r="F455" s="131">
        <f>E455*D455</f>
        <v>0</v>
      </c>
      <c r="G455" s="51">
        <v>1.4450852456554278E-5</v>
      </c>
      <c r="I455" s="126"/>
    </row>
    <row r="456" spans="1:9" x14ac:dyDescent="0.25">
      <c r="A456" s="74" t="s">
        <v>28</v>
      </c>
      <c r="B456" s="97" t="s">
        <v>491</v>
      </c>
      <c r="C456" s="96" t="s">
        <v>398</v>
      </c>
      <c r="D456" s="103">
        <v>48</v>
      </c>
      <c r="E456" s="130">
        <f>ROUND(G456*'PART-B_PRICE BID'!$F$6/'BOQ CUM RATE SCHEDULE'!D456,2)</f>
        <v>0</v>
      </c>
      <c r="F456" s="131">
        <f>E456*D456</f>
        <v>0</v>
      </c>
      <c r="G456" s="51">
        <v>6.2764457697340342E-4</v>
      </c>
      <c r="I456" s="126"/>
    </row>
    <row r="457" spans="1:9" ht="63" x14ac:dyDescent="0.25">
      <c r="A457" s="57">
        <v>2205</v>
      </c>
      <c r="B457" s="56" t="s">
        <v>494</v>
      </c>
      <c r="C457" s="57" t="s">
        <v>398</v>
      </c>
      <c r="D457" s="103">
        <v>38</v>
      </c>
      <c r="E457" s="130">
        <f>ROUND(G457*'PART-B_PRICE BID'!$F$6/'BOQ CUM RATE SCHEDULE'!D457,2)</f>
        <v>0</v>
      </c>
      <c r="F457" s="131">
        <f>E457*D457</f>
        <v>0</v>
      </c>
      <c r="G457" s="51">
        <v>2.7594716804640998E-4</v>
      </c>
      <c r="I457" s="126"/>
    </row>
    <row r="458" spans="1:9" ht="63" x14ac:dyDescent="0.25">
      <c r="A458" s="57" t="s">
        <v>495</v>
      </c>
      <c r="B458" s="56" t="s">
        <v>496</v>
      </c>
      <c r="C458" s="57" t="s">
        <v>398</v>
      </c>
      <c r="D458" s="103">
        <v>78</v>
      </c>
      <c r="E458" s="130">
        <f>ROUND(G458*'PART-B_PRICE BID'!$F$6/'BOQ CUM RATE SCHEDULE'!D458,2)</f>
        <v>0</v>
      </c>
      <c r="F458" s="131">
        <f>E458*D458</f>
        <v>0</v>
      </c>
      <c r="G458" s="51">
        <v>5.5702708756191906E-4</v>
      </c>
      <c r="I458" s="126"/>
    </row>
    <row r="459" spans="1:9" ht="78.75" x14ac:dyDescent="0.25">
      <c r="A459" s="57" t="s">
        <v>497</v>
      </c>
      <c r="B459" s="56" t="s">
        <v>498</v>
      </c>
      <c r="C459" s="57" t="s">
        <v>398</v>
      </c>
      <c r="D459" s="103">
        <v>72</v>
      </c>
      <c r="E459" s="130">
        <f>ROUND(G459*'PART-B_PRICE BID'!$F$6/'BOQ CUM RATE SCHEDULE'!D459,2)</f>
        <v>0</v>
      </c>
      <c r="F459" s="131">
        <f>E459*D459</f>
        <v>0</v>
      </c>
      <c r="G459" s="51">
        <v>1.7558712104757065E-3</v>
      </c>
      <c r="I459" s="126"/>
    </row>
    <row r="460" spans="1:9" ht="47.25" x14ac:dyDescent="0.25">
      <c r="A460" s="57" t="s">
        <v>499</v>
      </c>
      <c r="B460" s="56" t="s">
        <v>500</v>
      </c>
      <c r="C460" s="96"/>
      <c r="D460" s="103"/>
      <c r="E460" s="130"/>
      <c r="F460" s="131"/>
      <c r="G460" s="51">
        <v>0</v>
      </c>
      <c r="I460" s="126"/>
    </row>
    <row r="461" spans="1:9" x14ac:dyDescent="0.25">
      <c r="A461" s="47" t="s">
        <v>25</v>
      </c>
      <c r="B461" s="97" t="s">
        <v>501</v>
      </c>
      <c r="C461" s="96" t="s">
        <v>136</v>
      </c>
      <c r="D461" s="103">
        <v>80</v>
      </c>
      <c r="E461" s="130">
        <f>ROUND(G461*'PART-B_PRICE BID'!$F$6/'BOQ CUM RATE SCHEDULE'!D461,2)</f>
        <v>0</v>
      </c>
      <c r="F461" s="131">
        <f>E461*D461</f>
        <v>0</v>
      </c>
      <c r="G461" s="51">
        <v>2.373558479983906E-5</v>
      </c>
      <c r="I461" s="126"/>
    </row>
    <row r="462" spans="1:9" x14ac:dyDescent="0.25">
      <c r="A462" s="47" t="s">
        <v>28</v>
      </c>
      <c r="B462" s="97" t="s">
        <v>502</v>
      </c>
      <c r="C462" s="96" t="s">
        <v>136</v>
      </c>
      <c r="D462" s="103">
        <v>20</v>
      </c>
      <c r="E462" s="130">
        <f>ROUND(G462*'PART-B_PRICE BID'!$F$6/'BOQ CUM RATE SCHEDULE'!D462,2)</f>
        <v>0</v>
      </c>
      <c r="F462" s="131">
        <f>E462*D462</f>
        <v>0</v>
      </c>
      <c r="G462" s="51">
        <v>7.5869074871738051E-6</v>
      </c>
      <c r="I462" s="126"/>
    </row>
    <row r="463" spans="1:9" x14ac:dyDescent="0.25">
      <c r="A463" s="47" t="s">
        <v>30</v>
      </c>
      <c r="B463" s="97" t="s">
        <v>503</v>
      </c>
      <c r="C463" s="96" t="s">
        <v>136</v>
      </c>
      <c r="D463" s="103">
        <v>20</v>
      </c>
      <c r="E463" s="130">
        <f>ROUND(G463*'PART-B_PRICE BID'!$F$6/'BOQ CUM RATE SCHEDULE'!D463,2)</f>
        <v>0</v>
      </c>
      <c r="F463" s="131">
        <f>E463*D463</f>
        <v>0</v>
      </c>
      <c r="G463" s="51">
        <v>1.4547502616339458E-5</v>
      </c>
      <c r="I463" s="126"/>
    </row>
    <row r="464" spans="1:9" x14ac:dyDescent="0.25">
      <c r="A464" s="47" t="s">
        <v>32</v>
      </c>
      <c r="B464" s="97" t="s">
        <v>504</v>
      </c>
      <c r="C464" s="96" t="s">
        <v>136</v>
      </c>
      <c r="D464" s="103">
        <v>40</v>
      </c>
      <c r="E464" s="130">
        <f>ROUND(G464*'PART-B_PRICE BID'!$F$6/'BOQ CUM RATE SCHEDULE'!D464,2)</f>
        <v>0</v>
      </c>
      <c r="F464" s="131">
        <f>E464*D464</f>
        <v>0</v>
      </c>
      <c r="G464" s="51">
        <v>3.9674872012393019E-5</v>
      </c>
      <c r="I464" s="126"/>
    </row>
    <row r="465" spans="1:9" x14ac:dyDescent="0.25">
      <c r="A465" s="47" t="s">
        <v>111</v>
      </c>
      <c r="B465" s="97" t="s">
        <v>505</v>
      </c>
      <c r="C465" s="96" t="s">
        <v>136</v>
      </c>
      <c r="D465" s="121">
        <v>100</v>
      </c>
      <c r="E465" s="130">
        <f>ROUND(G465*'PART-B_PRICE BID'!$F$6/'BOQ CUM RATE SCHEDULE'!D465,2)</f>
        <v>0</v>
      </c>
      <c r="F465" s="131">
        <f>E465*D465</f>
        <v>0</v>
      </c>
      <c r="G465" s="51">
        <v>1.2398420728151888E-4</v>
      </c>
      <c r="I465" s="126"/>
    </row>
    <row r="466" spans="1:9" ht="47.25" x14ac:dyDescent="0.25">
      <c r="A466" s="74">
        <v>2208</v>
      </c>
      <c r="B466" s="98" t="s">
        <v>709</v>
      </c>
      <c r="C466" s="96"/>
      <c r="D466" s="121"/>
      <c r="E466" s="130"/>
      <c r="F466" s="131"/>
      <c r="G466" s="51">
        <v>0</v>
      </c>
      <c r="I466" s="126"/>
    </row>
    <row r="467" spans="1:9" x14ac:dyDescent="0.25">
      <c r="A467" s="74" t="s">
        <v>350</v>
      </c>
      <c r="B467" s="97" t="s">
        <v>506</v>
      </c>
      <c r="C467" s="96" t="s">
        <v>136</v>
      </c>
      <c r="D467" s="103">
        <v>200</v>
      </c>
      <c r="E467" s="130">
        <f>ROUND(G467*'PART-B_PRICE BID'!$F$6/'BOQ CUM RATE SCHEDULE'!D467,2)</f>
        <v>0</v>
      </c>
      <c r="F467" s="131">
        <f t="shared" ref="F467:F472" si="22">E467*D467</f>
        <v>0</v>
      </c>
      <c r="G467" s="51">
        <v>1.1915541517691141E-4</v>
      </c>
      <c r="I467" s="126"/>
    </row>
    <row r="468" spans="1:9" x14ac:dyDescent="0.25">
      <c r="A468" s="74" t="s">
        <v>25</v>
      </c>
      <c r="B468" s="97" t="s">
        <v>507</v>
      </c>
      <c r="C468" s="96" t="s">
        <v>136</v>
      </c>
      <c r="D468" s="103">
        <v>500</v>
      </c>
      <c r="E468" s="130">
        <f>ROUND(G468*'PART-B_PRICE BID'!$F$6/'BOQ CUM RATE SCHEDULE'!D468,2)</f>
        <v>0</v>
      </c>
      <c r="F468" s="131">
        <f t="shared" si="22"/>
        <v>0</v>
      </c>
      <c r="G468" s="51">
        <v>3.9718626554164277E-4</v>
      </c>
      <c r="I468" s="126"/>
    </row>
    <row r="469" spans="1:9" x14ac:dyDescent="0.25">
      <c r="A469" s="74" t="s">
        <v>28</v>
      </c>
      <c r="B469" s="97" t="s">
        <v>508</v>
      </c>
      <c r="C469" s="96" t="s">
        <v>136</v>
      </c>
      <c r="D469" s="103">
        <v>50</v>
      </c>
      <c r="E469" s="130">
        <f>ROUND(G469*'PART-B_PRICE BID'!$F$6/'BOQ CUM RATE SCHEDULE'!D469,2)</f>
        <v>0</v>
      </c>
      <c r="F469" s="131">
        <f t="shared" si="22"/>
        <v>0</v>
      </c>
      <c r="G469" s="51">
        <v>7.2215431288163358E-5</v>
      </c>
      <c r="I469" s="126"/>
    </row>
    <row r="470" spans="1:9" x14ac:dyDescent="0.25">
      <c r="A470" s="74" t="s">
        <v>30</v>
      </c>
      <c r="B470" s="97" t="s">
        <v>509</v>
      </c>
      <c r="C470" s="96" t="s">
        <v>136</v>
      </c>
      <c r="D470" s="103">
        <v>50</v>
      </c>
      <c r="E470" s="130">
        <f>ROUND(G470*'PART-B_PRICE BID'!$F$6/'BOQ CUM RATE SCHEDULE'!D470,2)</f>
        <v>0</v>
      </c>
      <c r="F470" s="131">
        <f t="shared" si="22"/>
        <v>0</v>
      </c>
      <c r="G470" s="51">
        <v>1.0549582319804477E-4</v>
      </c>
      <c r="I470" s="126"/>
    </row>
    <row r="471" spans="1:9" x14ac:dyDescent="0.25">
      <c r="A471" s="74" t="s">
        <v>32</v>
      </c>
      <c r="B471" s="97" t="s">
        <v>510</v>
      </c>
      <c r="C471" s="96" t="s">
        <v>136</v>
      </c>
      <c r="D471" s="103">
        <v>10</v>
      </c>
      <c r="E471" s="130">
        <f>ROUND(G471*'PART-B_PRICE BID'!$F$6/'BOQ CUM RATE SCHEDULE'!D471,2)</f>
        <v>0</v>
      </c>
      <c r="F471" s="131">
        <f t="shared" si="22"/>
        <v>0</v>
      </c>
      <c r="G471" s="51">
        <v>2.8738280306136153E-5</v>
      </c>
      <c r="I471" s="126"/>
    </row>
    <row r="472" spans="1:9" x14ac:dyDescent="0.25">
      <c r="A472" s="74" t="s">
        <v>34</v>
      </c>
      <c r="B472" s="97" t="s">
        <v>511</v>
      </c>
      <c r="C472" s="96" t="s">
        <v>136</v>
      </c>
      <c r="D472" s="103">
        <v>10</v>
      </c>
      <c r="E472" s="130">
        <f>ROUND(G472*'PART-B_PRICE BID'!$F$6/'BOQ CUM RATE SCHEDULE'!D472,2)</f>
        <v>0</v>
      </c>
      <c r="F472" s="131">
        <f t="shared" si="22"/>
        <v>0</v>
      </c>
      <c r="G472" s="51">
        <v>5.1899482235971599E-5</v>
      </c>
      <c r="I472" s="126"/>
    </row>
    <row r="473" spans="1:9" ht="51" customHeight="1" x14ac:dyDescent="0.25">
      <c r="A473" s="57">
        <v>2209</v>
      </c>
      <c r="B473" s="70" t="s">
        <v>710</v>
      </c>
      <c r="C473" s="57"/>
      <c r="D473" s="116"/>
      <c r="E473" s="130"/>
      <c r="F473" s="131"/>
      <c r="G473" s="51">
        <v>0</v>
      </c>
      <c r="I473" s="126"/>
    </row>
    <row r="474" spans="1:9" x14ac:dyDescent="0.25">
      <c r="A474" s="74" t="s">
        <v>25</v>
      </c>
      <c r="B474" s="97" t="s">
        <v>506</v>
      </c>
      <c r="C474" s="96" t="s">
        <v>136</v>
      </c>
      <c r="D474" s="103">
        <v>300</v>
      </c>
      <c r="E474" s="130">
        <f>ROUND(G474*'PART-B_PRICE BID'!$F$6/'BOQ CUM RATE SCHEDULE'!D474,2)</f>
        <v>0</v>
      </c>
      <c r="F474" s="131">
        <f>E474*D474</f>
        <v>0</v>
      </c>
      <c r="G474" s="51">
        <v>1.9229703071445791E-4</v>
      </c>
      <c r="I474" s="126"/>
    </row>
    <row r="475" spans="1:9" x14ac:dyDescent="0.25">
      <c r="A475" s="74" t="s">
        <v>28</v>
      </c>
      <c r="B475" s="97" t="s">
        <v>512</v>
      </c>
      <c r="C475" s="96" t="s">
        <v>136</v>
      </c>
      <c r="D475" s="103">
        <v>30</v>
      </c>
      <c r="E475" s="130">
        <f>ROUND(G475*'PART-B_PRICE BID'!$F$6/'BOQ CUM RATE SCHEDULE'!D475,2)</f>
        <v>0</v>
      </c>
      <c r="F475" s="131">
        <f>E475*D475</f>
        <v>0</v>
      </c>
      <c r="G475" s="51">
        <v>2.4775660913790302E-5</v>
      </c>
      <c r="I475" s="126"/>
    </row>
    <row r="476" spans="1:9" x14ac:dyDescent="0.25">
      <c r="A476" s="74" t="s">
        <v>30</v>
      </c>
      <c r="B476" s="97" t="s">
        <v>508</v>
      </c>
      <c r="C476" s="96" t="s">
        <v>136</v>
      </c>
      <c r="D476" s="103">
        <v>30</v>
      </c>
      <c r="E476" s="130">
        <f>ROUND(G476*'PART-B_PRICE BID'!$F$6/'BOQ CUM RATE SCHEDULE'!D476,2)</f>
        <v>0</v>
      </c>
      <c r="F476" s="131">
        <f>E476*D476</f>
        <v>0</v>
      </c>
      <c r="G476" s="51">
        <v>3.1241300207377872E-5</v>
      </c>
      <c r="I476" s="126"/>
    </row>
    <row r="477" spans="1:9" x14ac:dyDescent="0.25">
      <c r="A477" s="74" t="s">
        <v>32</v>
      </c>
      <c r="B477" s="97" t="s">
        <v>513</v>
      </c>
      <c r="C477" s="96" t="s">
        <v>136</v>
      </c>
      <c r="D477" s="103">
        <v>30</v>
      </c>
      <c r="E477" s="130">
        <f>ROUND(G477*'PART-B_PRICE BID'!$F$6/'BOQ CUM RATE SCHEDULE'!D477,2)</f>
        <v>0</v>
      </c>
      <c r="F477" s="131">
        <f>E477*D477</f>
        <v>0</v>
      </c>
      <c r="G477" s="51">
        <v>4.300207512933457E-5</v>
      </c>
      <c r="I477" s="126"/>
    </row>
    <row r="478" spans="1:9" x14ac:dyDescent="0.25">
      <c r="A478" s="74" t="s">
        <v>34</v>
      </c>
      <c r="B478" s="97" t="s">
        <v>514</v>
      </c>
      <c r="C478" s="96" t="s">
        <v>136</v>
      </c>
      <c r="D478" s="103">
        <v>30</v>
      </c>
      <c r="E478" s="130">
        <f>ROUND(G478*'PART-B_PRICE BID'!$F$6/'BOQ CUM RATE SCHEDULE'!D478,2)</f>
        <v>0</v>
      </c>
      <c r="F478" s="131">
        <f>E478*D478</f>
        <v>0</v>
      </c>
      <c r="G478" s="51">
        <v>4.8492294701906774E-5</v>
      </c>
      <c r="I478" s="126"/>
    </row>
    <row r="479" spans="1:9" ht="47.25" x14ac:dyDescent="0.25">
      <c r="A479" s="57">
        <v>2210</v>
      </c>
      <c r="B479" s="70" t="s">
        <v>711</v>
      </c>
      <c r="C479" s="57"/>
      <c r="D479" s="116"/>
      <c r="E479" s="130"/>
      <c r="F479" s="131"/>
      <c r="G479" s="51">
        <v>0</v>
      </c>
      <c r="I479" s="126"/>
    </row>
    <row r="480" spans="1:9" x14ac:dyDescent="0.25">
      <c r="A480" s="57" t="s">
        <v>350</v>
      </c>
      <c r="B480" s="97" t="s">
        <v>512</v>
      </c>
      <c r="C480" s="96" t="s">
        <v>136</v>
      </c>
      <c r="D480" s="103">
        <v>10</v>
      </c>
      <c r="E480" s="130">
        <f>ROUND(G480*'PART-B_PRICE BID'!$F$6/'BOQ CUM RATE SCHEDULE'!D480,2)</f>
        <v>0</v>
      </c>
      <c r="F480" s="131">
        <f t="shared" ref="F480:F486" si="23">E480*D480</f>
        <v>0</v>
      </c>
      <c r="G480" s="51">
        <v>1.553072569512295E-5</v>
      </c>
      <c r="I480" s="126"/>
    </row>
    <row r="481" spans="1:9" x14ac:dyDescent="0.25">
      <c r="A481" s="57" t="s">
        <v>515</v>
      </c>
      <c r="B481" s="97" t="s">
        <v>508</v>
      </c>
      <c r="C481" s="96" t="s">
        <v>136</v>
      </c>
      <c r="D481" s="103">
        <v>10</v>
      </c>
      <c r="E481" s="130">
        <f>ROUND(G481*'PART-B_PRICE BID'!$F$6/'BOQ CUM RATE SCHEDULE'!D481,2)</f>
        <v>0</v>
      </c>
      <c r="F481" s="131">
        <f t="shared" si="23"/>
        <v>0</v>
      </c>
      <c r="G481" s="51">
        <v>1.8636833675301023E-5</v>
      </c>
      <c r="I481" s="126"/>
    </row>
    <row r="482" spans="1:9" x14ac:dyDescent="0.25">
      <c r="A482" s="57" t="s">
        <v>58</v>
      </c>
      <c r="B482" s="97" t="s">
        <v>516</v>
      </c>
      <c r="C482" s="96" t="s">
        <v>136</v>
      </c>
      <c r="D482" s="103">
        <v>10</v>
      </c>
      <c r="E482" s="130">
        <f>ROUND(G482*'PART-B_PRICE BID'!$F$6/'BOQ CUM RATE SCHEDULE'!D482,2)</f>
        <v>0</v>
      </c>
      <c r="F482" s="131">
        <f t="shared" si="23"/>
        <v>0</v>
      </c>
      <c r="G482" s="51">
        <v>2.5629757000934615E-5</v>
      </c>
      <c r="I482" s="126"/>
    </row>
    <row r="483" spans="1:9" x14ac:dyDescent="0.25">
      <c r="A483" s="74" t="s">
        <v>28</v>
      </c>
      <c r="B483" s="97" t="s">
        <v>510</v>
      </c>
      <c r="C483" s="96" t="s">
        <v>136</v>
      </c>
      <c r="D483" s="103">
        <v>10</v>
      </c>
      <c r="E483" s="130">
        <f>ROUND(G483*'PART-B_PRICE BID'!$F$6/'BOQ CUM RATE SCHEDULE'!D483,2)</f>
        <v>0</v>
      </c>
      <c r="F483" s="131">
        <f t="shared" si="23"/>
        <v>0</v>
      </c>
      <c r="G483" s="51">
        <v>3.7273667350602046E-5</v>
      </c>
      <c r="I483" s="126"/>
    </row>
    <row r="484" spans="1:9" x14ac:dyDescent="0.25">
      <c r="A484" s="74" t="s">
        <v>30</v>
      </c>
      <c r="B484" s="97" t="s">
        <v>511</v>
      </c>
      <c r="C484" s="96" t="s">
        <v>136</v>
      </c>
      <c r="D484" s="103">
        <v>10</v>
      </c>
      <c r="E484" s="130">
        <f>ROUND(G484*'PART-B_PRICE BID'!$F$6/'BOQ CUM RATE SCHEDULE'!D484,2)</f>
        <v>0</v>
      </c>
      <c r="F484" s="131">
        <f t="shared" si="23"/>
        <v>0</v>
      </c>
      <c r="G484" s="51">
        <v>5.6023556816424561E-5</v>
      </c>
      <c r="I484" s="126"/>
    </row>
    <row r="485" spans="1:9" ht="31.5" x14ac:dyDescent="0.25">
      <c r="A485" s="57" t="s">
        <v>517</v>
      </c>
      <c r="B485" s="56" t="s">
        <v>518</v>
      </c>
      <c r="C485" s="57" t="s">
        <v>398</v>
      </c>
      <c r="D485" s="103">
        <v>120</v>
      </c>
      <c r="E485" s="130">
        <f>ROUND(G485*'PART-B_PRICE BID'!$F$6/'BOQ CUM RATE SCHEDULE'!D485,2)</f>
        <v>0</v>
      </c>
      <c r="F485" s="131">
        <f t="shared" si="23"/>
        <v>0</v>
      </c>
      <c r="G485" s="51">
        <v>2.4656994137445061E-3</v>
      </c>
      <c r="I485" s="126"/>
    </row>
    <row r="486" spans="1:9" ht="31.5" x14ac:dyDescent="0.25">
      <c r="A486" s="57">
        <v>2212</v>
      </c>
      <c r="B486" s="56" t="s">
        <v>519</v>
      </c>
      <c r="C486" s="57" t="s">
        <v>398</v>
      </c>
      <c r="D486" s="103">
        <v>170</v>
      </c>
      <c r="E486" s="130">
        <f>ROUND(G486*'PART-B_PRICE BID'!$F$6/'BOQ CUM RATE SCHEDULE'!D486,2)</f>
        <v>0</v>
      </c>
      <c r="F486" s="131">
        <f t="shared" si="23"/>
        <v>0</v>
      </c>
      <c r="G486" s="51">
        <v>2.8345975784055404E-3</v>
      </c>
      <c r="I486" s="126"/>
    </row>
    <row r="487" spans="1:9" ht="81" customHeight="1" x14ac:dyDescent="0.25">
      <c r="A487" s="57">
        <v>2213</v>
      </c>
      <c r="B487" s="70" t="s">
        <v>712</v>
      </c>
      <c r="C487" s="57"/>
      <c r="D487" s="116"/>
      <c r="E487" s="130"/>
      <c r="F487" s="131"/>
      <c r="G487" s="51">
        <v>0</v>
      </c>
      <c r="I487" s="126"/>
    </row>
    <row r="488" spans="1:9" x14ac:dyDescent="0.25">
      <c r="A488" s="57" t="s">
        <v>25</v>
      </c>
      <c r="B488" s="56" t="s">
        <v>520</v>
      </c>
      <c r="C488" s="96" t="s">
        <v>398</v>
      </c>
      <c r="D488" s="103">
        <v>70</v>
      </c>
      <c r="E488" s="130">
        <f>ROUND(G488*'PART-B_PRICE BID'!$F$6/'BOQ CUM RATE SCHEDULE'!D488,2)</f>
        <v>0</v>
      </c>
      <c r="F488" s="131">
        <f t="shared" ref="F488:F496" si="24">E488*D488</f>
        <v>0</v>
      </c>
      <c r="G488" s="51">
        <v>1.5014960905496537E-4</v>
      </c>
      <c r="I488" s="126"/>
    </row>
    <row r="489" spans="1:9" x14ac:dyDescent="0.25">
      <c r="A489" s="74" t="s">
        <v>28</v>
      </c>
      <c r="B489" s="97" t="s">
        <v>521</v>
      </c>
      <c r="C489" s="96" t="s">
        <v>398</v>
      </c>
      <c r="D489" s="103">
        <v>35</v>
      </c>
      <c r="E489" s="130">
        <f>ROUND(G489*'PART-B_PRICE BID'!$F$6/'BOQ CUM RATE SCHEDULE'!D489,2)</f>
        <v>0</v>
      </c>
      <c r="F489" s="131">
        <f t="shared" si="24"/>
        <v>0</v>
      </c>
      <c r="G489" s="51">
        <v>6.3792449754404944E-5</v>
      </c>
      <c r="I489" s="126"/>
    </row>
    <row r="490" spans="1:9" x14ac:dyDescent="0.25">
      <c r="A490" s="74" t="s">
        <v>30</v>
      </c>
      <c r="B490" s="97" t="s">
        <v>522</v>
      </c>
      <c r="C490" s="96" t="s">
        <v>398</v>
      </c>
      <c r="D490" s="103">
        <v>35</v>
      </c>
      <c r="E490" s="130">
        <f>ROUND(G490*'PART-B_PRICE BID'!$F$6/'BOQ CUM RATE SCHEDULE'!D490,2)</f>
        <v>0</v>
      </c>
      <c r="F490" s="131">
        <f t="shared" si="24"/>
        <v>0</v>
      </c>
      <c r="G490" s="51">
        <v>9.4615712938490526E-5</v>
      </c>
      <c r="I490" s="126"/>
    </row>
    <row r="491" spans="1:9" x14ac:dyDescent="0.25">
      <c r="A491" s="57" t="s">
        <v>523</v>
      </c>
      <c r="B491" s="56" t="s">
        <v>524</v>
      </c>
      <c r="C491" s="57" t="s">
        <v>398</v>
      </c>
      <c r="D491" s="103">
        <v>110</v>
      </c>
      <c r="E491" s="130">
        <f>ROUND(G491*'PART-B_PRICE BID'!$F$6/'BOQ CUM RATE SCHEDULE'!D491,2)</f>
        <v>0</v>
      </c>
      <c r="F491" s="131">
        <f t="shared" si="24"/>
        <v>0</v>
      </c>
      <c r="G491" s="51">
        <v>1.9027698292079323E-4</v>
      </c>
      <c r="I491" s="126"/>
    </row>
    <row r="492" spans="1:9" ht="31.5" x14ac:dyDescent="0.25">
      <c r="A492" s="57">
        <v>2215</v>
      </c>
      <c r="B492" s="56" t="s">
        <v>525</v>
      </c>
      <c r="C492" s="57" t="s">
        <v>398</v>
      </c>
      <c r="D492" s="103">
        <v>100</v>
      </c>
      <c r="E492" s="130">
        <f>ROUND(G492*'PART-B_PRICE BID'!$F$6/'BOQ CUM RATE SCHEDULE'!D492,2)</f>
        <v>0</v>
      </c>
      <c r="F492" s="131">
        <f t="shared" si="24"/>
        <v>0</v>
      </c>
      <c r="G492" s="51">
        <v>2.1626448671654977E-4</v>
      </c>
      <c r="I492" s="126"/>
    </row>
    <row r="493" spans="1:9" ht="15" customHeight="1" x14ac:dyDescent="0.25">
      <c r="A493" s="57" t="s">
        <v>526</v>
      </c>
      <c r="B493" s="56" t="s">
        <v>527</v>
      </c>
      <c r="C493" s="57" t="s">
        <v>398</v>
      </c>
      <c r="D493" s="103">
        <v>3</v>
      </c>
      <c r="E493" s="130">
        <f>ROUND(G493*'PART-B_PRICE BID'!$F$6/'BOQ CUM RATE SCHEDULE'!D493,2)</f>
        <v>0</v>
      </c>
      <c r="F493" s="131">
        <f t="shared" si="24"/>
        <v>0</v>
      </c>
      <c r="G493" s="51">
        <v>8.7989853988442449E-5</v>
      </c>
      <c r="I493" s="126"/>
    </row>
    <row r="494" spans="1:9" ht="31.5" x14ac:dyDescent="0.25">
      <c r="A494" s="57" t="s">
        <v>528</v>
      </c>
      <c r="B494" s="56" t="s">
        <v>529</v>
      </c>
      <c r="C494" s="57" t="s">
        <v>398</v>
      </c>
      <c r="D494" s="103">
        <v>3</v>
      </c>
      <c r="E494" s="130">
        <f>ROUND(G494*'PART-B_PRICE BID'!$F$6/'BOQ CUM RATE SCHEDULE'!D494,2)</f>
        <v>0</v>
      </c>
      <c r="F494" s="131">
        <f t="shared" si="24"/>
        <v>0</v>
      </c>
      <c r="G494" s="51">
        <v>1.4078374966002699E-4</v>
      </c>
      <c r="I494" s="126"/>
    </row>
    <row r="495" spans="1:9" ht="31.5" x14ac:dyDescent="0.25">
      <c r="A495" s="57" t="s">
        <v>530</v>
      </c>
      <c r="B495" s="56" t="s">
        <v>531</v>
      </c>
      <c r="C495" s="57" t="s">
        <v>398</v>
      </c>
      <c r="D495" s="103">
        <v>3</v>
      </c>
      <c r="E495" s="130">
        <f>ROUND(G495*'PART-B_PRICE BID'!$F$6/'BOQ CUM RATE SCHEDULE'!D495,2)</f>
        <v>0</v>
      </c>
      <c r="F495" s="131">
        <f t="shared" si="24"/>
        <v>0</v>
      </c>
      <c r="G495" s="51">
        <v>2.0261939597753556E-4</v>
      </c>
      <c r="I495" s="126"/>
    </row>
    <row r="496" spans="1:9" ht="31.5" x14ac:dyDescent="0.25">
      <c r="A496" s="57">
        <v>2219</v>
      </c>
      <c r="B496" s="56" t="s">
        <v>532</v>
      </c>
      <c r="C496" s="57" t="s">
        <v>398</v>
      </c>
      <c r="D496" s="103">
        <v>4</v>
      </c>
      <c r="E496" s="130">
        <f>ROUND(G496*'PART-B_PRICE BID'!$F$6/'BOQ CUM RATE SCHEDULE'!D496,2)</f>
        <v>0</v>
      </c>
      <c r="F496" s="131">
        <f t="shared" si="24"/>
        <v>0</v>
      </c>
      <c r="G496" s="51">
        <v>3.6850428088797661E-5</v>
      </c>
      <c r="I496" s="126"/>
    </row>
    <row r="497" spans="1:9" ht="31.5" x14ac:dyDescent="0.25">
      <c r="A497" s="57">
        <v>2221</v>
      </c>
      <c r="B497" s="56" t="s">
        <v>533</v>
      </c>
      <c r="C497" s="57"/>
      <c r="D497" s="116"/>
      <c r="E497" s="130"/>
      <c r="F497" s="131"/>
      <c r="G497" s="51">
        <v>0</v>
      </c>
      <c r="I497" s="126"/>
    </row>
    <row r="498" spans="1:9" x14ac:dyDescent="0.25">
      <c r="A498" s="74" t="s">
        <v>30</v>
      </c>
      <c r="B498" s="97" t="s">
        <v>506</v>
      </c>
      <c r="C498" s="96" t="s">
        <v>136</v>
      </c>
      <c r="D498" s="103">
        <v>80</v>
      </c>
      <c r="E498" s="130">
        <f>ROUND(G498*'PART-B_PRICE BID'!$F$6/'BOQ CUM RATE SCHEDULE'!D498,2)</f>
        <v>0</v>
      </c>
      <c r="F498" s="131">
        <f>E498*D498</f>
        <v>0</v>
      </c>
      <c r="G498" s="51">
        <v>1.7568702632231054E-4</v>
      </c>
      <c r="I498" s="126"/>
    </row>
    <row r="499" spans="1:9" x14ac:dyDescent="0.25">
      <c r="A499" s="74" t="s">
        <v>32</v>
      </c>
      <c r="B499" s="97" t="s">
        <v>507</v>
      </c>
      <c r="C499" s="96" t="s">
        <v>136</v>
      </c>
      <c r="D499" s="103">
        <v>30</v>
      </c>
      <c r="E499" s="130">
        <f>ROUND(G499*'PART-B_PRICE BID'!$F$6/'BOQ CUM RATE SCHEDULE'!D499,2)</f>
        <v>0</v>
      </c>
      <c r="F499" s="131">
        <f>E499*D499</f>
        <v>0</v>
      </c>
      <c r="G499" s="51">
        <v>1.0010593251106273E-4</v>
      </c>
      <c r="I499" s="126"/>
    </row>
    <row r="500" spans="1:9" x14ac:dyDescent="0.25">
      <c r="A500" s="74" t="s">
        <v>34</v>
      </c>
      <c r="B500" s="97" t="s">
        <v>534</v>
      </c>
      <c r="C500" s="96" t="s">
        <v>136</v>
      </c>
      <c r="D500" s="103">
        <v>20</v>
      </c>
      <c r="E500" s="130">
        <f>ROUND(G500*'PART-B_PRICE BID'!$F$6/'BOQ CUM RATE SCHEDULE'!D500,2)</f>
        <v>0</v>
      </c>
      <c r="F500" s="131">
        <f>E500*D500</f>
        <v>0</v>
      </c>
      <c r="G500" s="51">
        <v>8.5781197179579926E-5</v>
      </c>
      <c r="I500" s="126"/>
    </row>
    <row r="501" spans="1:9" x14ac:dyDescent="0.25">
      <c r="A501" s="74" t="s">
        <v>39</v>
      </c>
      <c r="B501" s="97" t="s">
        <v>535</v>
      </c>
      <c r="C501" s="96" t="s">
        <v>136</v>
      </c>
      <c r="D501" s="103">
        <v>20</v>
      </c>
      <c r="E501" s="130">
        <f>ROUND(G501*'PART-B_PRICE BID'!$F$6/'BOQ CUM RATE SCHEDULE'!D501,2)</f>
        <v>0</v>
      </c>
      <c r="F501" s="131">
        <f>E501*D501</f>
        <v>0</v>
      </c>
      <c r="G501" s="51">
        <v>1.1745911383350752E-4</v>
      </c>
      <c r="I501" s="126"/>
    </row>
    <row r="502" spans="1:9" ht="31.5" x14ac:dyDescent="0.25">
      <c r="A502" s="57">
        <v>2222</v>
      </c>
      <c r="B502" s="56" t="s">
        <v>536</v>
      </c>
      <c r="C502" s="57"/>
      <c r="D502" s="116"/>
      <c r="E502" s="130"/>
      <c r="F502" s="131"/>
      <c r="G502" s="51">
        <v>0</v>
      </c>
      <c r="I502" s="126"/>
    </row>
    <row r="503" spans="1:9" x14ac:dyDescent="0.25">
      <c r="A503" s="57" t="s">
        <v>25</v>
      </c>
      <c r="B503" s="56" t="s">
        <v>537</v>
      </c>
      <c r="C503" s="96" t="s">
        <v>136</v>
      </c>
      <c r="D503" s="103">
        <v>200</v>
      </c>
      <c r="E503" s="130">
        <f>ROUND(G503*'PART-B_PRICE BID'!$F$6/'BOQ CUM RATE SCHEDULE'!D503,2)</f>
        <v>0</v>
      </c>
      <c r="F503" s="131">
        <f>E503*D503</f>
        <v>0</v>
      </c>
      <c r="G503" s="51">
        <v>1.0125785675302373E-4</v>
      </c>
      <c r="I503" s="126"/>
    </row>
    <row r="504" spans="1:9" x14ac:dyDescent="0.25">
      <c r="A504" s="74" t="s">
        <v>28</v>
      </c>
      <c r="B504" s="97" t="s">
        <v>538</v>
      </c>
      <c r="C504" s="96" t="s">
        <v>136</v>
      </c>
      <c r="D504" s="103">
        <v>300</v>
      </c>
      <c r="E504" s="130">
        <f>ROUND(G504*'PART-B_PRICE BID'!$F$6/'BOQ CUM RATE SCHEDULE'!D504,2)</f>
        <v>0</v>
      </c>
      <c r="F504" s="131">
        <f>E504*D504</f>
        <v>0</v>
      </c>
      <c r="G504" s="51">
        <v>1.8811666048153492E-4</v>
      </c>
      <c r="I504" s="126"/>
    </row>
    <row r="505" spans="1:9" x14ac:dyDescent="0.25">
      <c r="A505" s="74" t="s">
        <v>30</v>
      </c>
      <c r="B505" s="97" t="s">
        <v>539</v>
      </c>
      <c r="C505" s="96" t="s">
        <v>136</v>
      </c>
      <c r="D505" s="103">
        <v>3000</v>
      </c>
      <c r="E505" s="130">
        <f>ROUND(G505*'PART-B_PRICE BID'!$F$6/'BOQ CUM RATE SCHEDULE'!D505,2)</f>
        <v>0</v>
      </c>
      <c r="F505" s="131">
        <f>E505*D505</f>
        <v>0</v>
      </c>
      <c r="G505" s="51">
        <v>3.7957761714940822E-3</v>
      </c>
      <c r="I505" s="126"/>
    </row>
    <row r="506" spans="1:9" x14ac:dyDescent="0.25">
      <c r="A506" s="74" t="s">
        <v>32</v>
      </c>
      <c r="B506" s="97" t="s">
        <v>540</v>
      </c>
      <c r="C506" s="96" t="s">
        <v>136</v>
      </c>
      <c r="D506" s="103">
        <v>4000</v>
      </c>
      <c r="E506" s="130">
        <f>ROUND(G506*'PART-B_PRICE BID'!$F$6/'BOQ CUM RATE SCHEDULE'!D506,2)</f>
        <v>0</v>
      </c>
      <c r="F506" s="131">
        <f>E506*D506</f>
        <v>0</v>
      </c>
      <c r="G506" s="51">
        <v>8.0969126555904113E-3</v>
      </c>
      <c r="I506" s="126"/>
    </row>
    <row r="507" spans="1:9" ht="47.25" x14ac:dyDescent="0.25">
      <c r="A507" s="74">
        <v>2223</v>
      </c>
      <c r="B507" s="99" t="s">
        <v>541</v>
      </c>
      <c r="C507" s="96"/>
      <c r="D507" s="121"/>
      <c r="E507" s="130"/>
      <c r="F507" s="131"/>
      <c r="G507" s="51">
        <v>0</v>
      </c>
      <c r="I507" s="126"/>
    </row>
    <row r="508" spans="1:9" x14ac:dyDescent="0.25">
      <c r="A508" s="74" t="s">
        <v>28</v>
      </c>
      <c r="B508" s="97" t="s">
        <v>542</v>
      </c>
      <c r="C508" s="96" t="s">
        <v>95</v>
      </c>
      <c r="D508" s="103">
        <v>4</v>
      </c>
      <c r="E508" s="130">
        <f>ROUND(G508*'PART-B_PRICE BID'!$F$6/'BOQ CUM RATE SCHEDULE'!D508,2)</f>
        <v>0</v>
      </c>
      <c r="F508" s="131">
        <f>E508*D508</f>
        <v>0</v>
      </c>
      <c r="G508" s="51">
        <v>7.0471752415453032E-5</v>
      </c>
      <c r="I508" s="126"/>
    </row>
    <row r="509" spans="1:9" ht="47.25" x14ac:dyDescent="0.25">
      <c r="A509" s="74" t="s">
        <v>543</v>
      </c>
      <c r="B509" s="97" t="s">
        <v>544</v>
      </c>
      <c r="C509" s="96" t="s">
        <v>545</v>
      </c>
      <c r="D509" s="103">
        <v>1</v>
      </c>
      <c r="E509" s="130">
        <f>ROUND(G509*'PART-B_PRICE BID'!$F$6/'BOQ CUM RATE SCHEDULE'!D509,2)</f>
        <v>0</v>
      </c>
      <c r="F509" s="131">
        <f>E509*D509</f>
        <v>0</v>
      </c>
      <c r="G509" s="51">
        <v>8.9808751656210508E-6</v>
      </c>
      <c r="I509" s="126"/>
    </row>
    <row r="510" spans="1:9" ht="47.25" x14ac:dyDescent="0.25">
      <c r="A510" s="74" t="s">
        <v>546</v>
      </c>
      <c r="B510" s="97" t="s">
        <v>547</v>
      </c>
      <c r="C510" s="96"/>
      <c r="D510" s="121"/>
      <c r="E510" s="130"/>
      <c r="F510" s="131"/>
      <c r="G510" s="51">
        <v>0</v>
      </c>
      <c r="I510" s="126"/>
    </row>
    <row r="511" spans="1:9" x14ac:dyDescent="0.25">
      <c r="A511" s="74" t="s">
        <v>28</v>
      </c>
      <c r="B511" s="97" t="s">
        <v>503</v>
      </c>
      <c r="C511" s="96" t="s">
        <v>136</v>
      </c>
      <c r="D511" s="103">
        <v>50</v>
      </c>
      <c r="E511" s="130">
        <f>ROUND(G511*'PART-B_PRICE BID'!$F$6/'BOQ CUM RATE SCHEDULE'!D511,2)</f>
        <v>0</v>
      </c>
      <c r="F511" s="131">
        <f>E511*D511</f>
        <v>0</v>
      </c>
      <c r="G511" s="51">
        <v>8.8689341404950023E-5</v>
      </c>
      <c r="I511" s="126"/>
    </row>
    <row r="512" spans="1:9" ht="63" x14ac:dyDescent="0.25">
      <c r="A512" s="43">
        <v>2300</v>
      </c>
      <c r="B512" s="66" t="s">
        <v>548</v>
      </c>
      <c r="C512" s="57"/>
      <c r="D512" s="116"/>
      <c r="E512" s="130"/>
      <c r="F512" s="131"/>
      <c r="G512" s="51">
        <v>0</v>
      </c>
      <c r="I512" s="126"/>
    </row>
    <row r="513" spans="1:9" ht="398.25" x14ac:dyDescent="0.25">
      <c r="A513" s="53" t="s">
        <v>549</v>
      </c>
      <c r="B513" s="70" t="s">
        <v>713</v>
      </c>
      <c r="C513" s="57" t="s">
        <v>106</v>
      </c>
      <c r="D513" s="103">
        <v>17</v>
      </c>
      <c r="E513" s="130">
        <f>ROUND(G513*'PART-B_PRICE BID'!$F$6/'BOQ CUM RATE SCHEDULE'!D513,2)</f>
        <v>0</v>
      </c>
      <c r="F513" s="131">
        <f t="shared" ref="F513:F518" si="25">E513*D513</f>
        <v>0</v>
      </c>
      <c r="G513" s="51">
        <v>4.5569207975381889E-4</v>
      </c>
      <c r="I513" s="126"/>
    </row>
    <row r="514" spans="1:9" ht="409.5" x14ac:dyDescent="0.25">
      <c r="A514" s="53" t="s">
        <v>550</v>
      </c>
      <c r="B514" s="70" t="s">
        <v>714</v>
      </c>
      <c r="C514" s="57" t="s">
        <v>106</v>
      </c>
      <c r="D514" s="103">
        <v>18</v>
      </c>
      <c r="E514" s="130">
        <f>ROUND(G514*'PART-B_PRICE BID'!$F$6/'BOQ CUM RATE SCHEDULE'!D514,2)</f>
        <v>0</v>
      </c>
      <c r="F514" s="131">
        <f t="shared" si="25"/>
        <v>0</v>
      </c>
      <c r="G514" s="51">
        <v>1.6736332951055523E-3</v>
      </c>
      <c r="I514" s="126"/>
    </row>
    <row r="515" spans="1:9" ht="236.25" x14ac:dyDescent="0.25">
      <c r="A515" s="100" t="s">
        <v>551</v>
      </c>
      <c r="B515" s="101" t="s">
        <v>715</v>
      </c>
      <c r="C515" s="102" t="s">
        <v>106</v>
      </c>
      <c r="D515" s="115">
        <v>70</v>
      </c>
      <c r="E515" s="130">
        <f>ROUND(G515*'PART-B_PRICE BID'!$F$6/'BOQ CUM RATE SCHEDULE'!D515,2)</f>
        <v>0</v>
      </c>
      <c r="F515" s="131">
        <f t="shared" si="25"/>
        <v>0</v>
      </c>
      <c r="G515" s="51">
        <v>1.0082458460266033E-2</v>
      </c>
      <c r="I515" s="126"/>
    </row>
    <row r="516" spans="1:9" x14ac:dyDescent="0.25">
      <c r="A516" s="53">
        <v>2330</v>
      </c>
      <c r="B516" s="48" t="s">
        <v>716</v>
      </c>
      <c r="C516" s="49" t="s">
        <v>106</v>
      </c>
      <c r="D516" s="103">
        <v>8</v>
      </c>
      <c r="E516" s="130">
        <f>ROUND(G516*'PART-B_PRICE BID'!$F$6/'BOQ CUM RATE SCHEDULE'!D516,2)</f>
        <v>0</v>
      </c>
      <c r="F516" s="131">
        <f t="shared" si="25"/>
        <v>0</v>
      </c>
      <c r="G516" s="51">
        <v>3.3451136809617256E-3</v>
      </c>
      <c r="I516" s="126"/>
    </row>
    <row r="517" spans="1:9" ht="78.75" x14ac:dyDescent="0.25">
      <c r="A517" s="53">
        <v>2331</v>
      </c>
      <c r="B517" s="48" t="s">
        <v>552</v>
      </c>
      <c r="C517" s="49" t="s">
        <v>106</v>
      </c>
      <c r="D517" s="103">
        <v>80</v>
      </c>
      <c r="E517" s="130">
        <f>ROUND(G517*'PART-B_PRICE BID'!$F$6/'BOQ CUM RATE SCHEDULE'!D517,2)</f>
        <v>0</v>
      </c>
      <c r="F517" s="131">
        <f t="shared" si="25"/>
        <v>0</v>
      </c>
      <c r="G517" s="51">
        <v>1.0910431878310391E-2</v>
      </c>
      <c r="I517" s="126"/>
    </row>
    <row r="518" spans="1:9" ht="31.5" x14ac:dyDescent="0.25">
      <c r="A518" s="67" t="s">
        <v>553</v>
      </c>
      <c r="B518" s="80" t="s">
        <v>554</v>
      </c>
      <c r="C518" s="49" t="s">
        <v>106</v>
      </c>
      <c r="D518" s="103">
        <v>2.4</v>
      </c>
      <c r="E518" s="130">
        <f>ROUND(G518*'PART-B_PRICE BID'!$F$6/'BOQ CUM RATE SCHEDULE'!D518,2)</f>
        <v>0</v>
      </c>
      <c r="F518" s="131">
        <f t="shared" si="25"/>
        <v>0</v>
      </c>
      <c r="G518" s="51">
        <v>1.0035341042885176E-3</v>
      </c>
      <c r="I518" s="126"/>
    </row>
    <row r="519" spans="1:9" ht="47.25" x14ac:dyDescent="0.25">
      <c r="A519" s="43">
        <v>2400</v>
      </c>
      <c r="B519" s="66" t="s">
        <v>555</v>
      </c>
      <c r="C519" s="57"/>
      <c r="D519" s="103"/>
      <c r="E519" s="130"/>
      <c r="F519" s="131"/>
      <c r="G519" s="51">
        <v>0</v>
      </c>
      <c r="I519" s="126"/>
    </row>
    <row r="520" spans="1:9" ht="94.5" x14ac:dyDescent="0.25">
      <c r="A520" s="53" t="s">
        <v>556</v>
      </c>
      <c r="B520" s="48" t="s">
        <v>717</v>
      </c>
      <c r="C520" s="49" t="s">
        <v>27</v>
      </c>
      <c r="D520" s="103">
        <v>500</v>
      </c>
      <c r="E520" s="130">
        <f>ROUND(G520*'PART-B_PRICE BID'!$F$6/'BOQ CUM RATE SCHEDULE'!D520,2)</f>
        <v>0</v>
      </c>
      <c r="F520" s="131">
        <f t="shared" ref="F520:F530" si="26">E520*D520</f>
        <v>0</v>
      </c>
      <c r="G520" s="51">
        <v>1.1071013833524406E-3</v>
      </c>
      <c r="I520" s="126"/>
    </row>
    <row r="521" spans="1:9" ht="126" x14ac:dyDescent="0.25">
      <c r="A521" s="53" t="s">
        <v>557</v>
      </c>
      <c r="B521" s="48" t="s">
        <v>558</v>
      </c>
      <c r="C521" s="49" t="s">
        <v>48</v>
      </c>
      <c r="D521" s="103">
        <v>17825</v>
      </c>
      <c r="E521" s="130">
        <f>ROUND(G521*'PART-B_PRICE BID'!$F$6/'BOQ CUM RATE SCHEDULE'!D521,2)</f>
        <v>0</v>
      </c>
      <c r="F521" s="131">
        <f t="shared" si="26"/>
        <v>0</v>
      </c>
      <c r="G521" s="51">
        <v>5.961207952148195E-3</v>
      </c>
      <c r="I521" s="126"/>
    </row>
    <row r="522" spans="1:9" ht="107.25" customHeight="1" x14ac:dyDescent="0.25">
      <c r="A522" s="53" t="s">
        <v>559</v>
      </c>
      <c r="B522" s="48" t="s">
        <v>718</v>
      </c>
      <c r="C522" s="49" t="s">
        <v>136</v>
      </c>
      <c r="D522" s="103">
        <v>100</v>
      </c>
      <c r="E522" s="130">
        <f>ROUND(G522*'PART-B_PRICE BID'!$F$6/'BOQ CUM RATE SCHEDULE'!D522,2)</f>
        <v>0</v>
      </c>
      <c r="F522" s="131">
        <f t="shared" si="26"/>
        <v>0</v>
      </c>
      <c r="G522" s="51">
        <v>8.228640766485629E-5</v>
      </c>
      <c r="I522" s="126"/>
    </row>
    <row r="523" spans="1:9" ht="78.75" x14ac:dyDescent="0.25">
      <c r="A523" s="53" t="s">
        <v>560</v>
      </c>
      <c r="B523" s="48" t="s">
        <v>719</v>
      </c>
      <c r="C523" s="49" t="s">
        <v>136</v>
      </c>
      <c r="D523" s="103">
        <v>100</v>
      </c>
      <c r="E523" s="130">
        <f>ROUND(G523*'PART-B_PRICE BID'!$F$6/'BOQ CUM RATE SCHEDULE'!D523,2)</f>
        <v>0</v>
      </c>
      <c r="F523" s="131">
        <f t="shared" si="26"/>
        <v>0</v>
      </c>
      <c r="G523" s="51">
        <v>1.6456724150273535E-5</v>
      </c>
      <c r="I523" s="126"/>
    </row>
    <row r="524" spans="1:9" ht="63" x14ac:dyDescent="0.25">
      <c r="A524" s="53" t="s">
        <v>561</v>
      </c>
      <c r="B524" s="48" t="s">
        <v>720</v>
      </c>
      <c r="C524" s="49" t="s">
        <v>136</v>
      </c>
      <c r="D524" s="103">
        <v>100</v>
      </c>
      <c r="E524" s="130">
        <f>ROUND(G524*'PART-B_PRICE BID'!$F$6/'BOQ CUM RATE SCHEDULE'!D524,2)</f>
        <v>0</v>
      </c>
      <c r="F524" s="131">
        <f t="shared" si="26"/>
        <v>0</v>
      </c>
      <c r="G524" s="51">
        <v>7.928564501454786E-5</v>
      </c>
      <c r="I524" s="126"/>
    </row>
    <row r="525" spans="1:9" ht="47.25" x14ac:dyDescent="0.25">
      <c r="A525" s="53">
        <v>2416</v>
      </c>
      <c r="B525" s="48" t="s">
        <v>562</v>
      </c>
      <c r="C525" s="49" t="s">
        <v>48</v>
      </c>
      <c r="D525" s="103">
        <v>250</v>
      </c>
      <c r="E525" s="130">
        <f>ROUND(G525*'PART-B_PRICE BID'!$F$6/'BOQ CUM RATE SCHEDULE'!D525,2)</f>
        <v>0</v>
      </c>
      <c r="F525" s="131">
        <f t="shared" si="26"/>
        <v>0</v>
      </c>
      <c r="G525" s="51">
        <v>3.0286782337527122E-5</v>
      </c>
      <c r="I525" s="126"/>
    </row>
    <row r="526" spans="1:9" ht="94.5" x14ac:dyDescent="0.25">
      <c r="A526" s="53" t="s">
        <v>563</v>
      </c>
      <c r="B526" s="48" t="s">
        <v>721</v>
      </c>
      <c r="C526" s="49" t="s">
        <v>27</v>
      </c>
      <c r="D526" s="103">
        <v>50</v>
      </c>
      <c r="E526" s="130">
        <f>ROUND(G526*'PART-B_PRICE BID'!$F$6/'BOQ CUM RATE SCHEDULE'!D526,2)</f>
        <v>0</v>
      </c>
      <c r="F526" s="131">
        <f t="shared" si="26"/>
        <v>0</v>
      </c>
      <c r="G526" s="51">
        <v>8.3934811255102497E-5</v>
      </c>
      <c r="I526" s="126"/>
    </row>
    <row r="527" spans="1:9" ht="100.5" customHeight="1" x14ac:dyDescent="0.25">
      <c r="A527" s="53" t="s">
        <v>564</v>
      </c>
      <c r="B527" s="48" t="s">
        <v>722</v>
      </c>
      <c r="C527" s="49" t="s">
        <v>27</v>
      </c>
      <c r="D527" s="103">
        <v>50</v>
      </c>
      <c r="E527" s="132">
        <f>ROUND(G527*'PART-B_PRICE BID'!$F$6/'BOQ CUM RATE SCHEDULE'!D527,2)</f>
        <v>0</v>
      </c>
      <c r="F527" s="131">
        <f t="shared" si="26"/>
        <v>0</v>
      </c>
      <c r="G527" s="51">
        <v>6.6732178999312684E-5</v>
      </c>
      <c r="I527" s="126"/>
    </row>
    <row r="528" spans="1:9" ht="66" customHeight="1" x14ac:dyDescent="0.25">
      <c r="A528" s="53">
        <v>2421</v>
      </c>
      <c r="B528" s="48" t="s">
        <v>723</v>
      </c>
      <c r="C528" s="49" t="s">
        <v>27</v>
      </c>
      <c r="D528" s="103">
        <v>10</v>
      </c>
      <c r="E528" s="132">
        <f>ROUND(G528*'PART-B_PRICE BID'!$F$6/'BOQ CUM RATE SCHEDULE'!D528,2)</f>
        <v>0</v>
      </c>
      <c r="F528" s="131">
        <f t="shared" si="26"/>
        <v>0</v>
      </c>
      <c r="G528" s="51">
        <v>8.6634921678259082E-6</v>
      </c>
      <c r="I528" s="126"/>
    </row>
    <row r="529" spans="1:9" ht="63" x14ac:dyDescent="0.25">
      <c r="A529" s="53" t="s">
        <v>565</v>
      </c>
      <c r="B529" s="48" t="s">
        <v>724</v>
      </c>
      <c r="C529" s="49" t="s">
        <v>27</v>
      </c>
      <c r="D529" s="103">
        <v>30</v>
      </c>
      <c r="E529" s="132">
        <f>ROUND(G529*'PART-B_PRICE BID'!$F$6/'BOQ CUM RATE SCHEDULE'!D529,2)</f>
        <v>0</v>
      </c>
      <c r="F529" s="131">
        <f t="shared" si="26"/>
        <v>0</v>
      </c>
      <c r="G529" s="51">
        <v>2.5990476503477724E-5</v>
      </c>
      <c r="I529" s="126"/>
    </row>
    <row r="530" spans="1:9" ht="52.5" customHeight="1" x14ac:dyDescent="0.25">
      <c r="A530" s="53" t="s">
        <v>566</v>
      </c>
      <c r="B530" s="48" t="s">
        <v>725</v>
      </c>
      <c r="C530" s="49" t="s">
        <v>27</v>
      </c>
      <c r="D530" s="103">
        <v>10</v>
      </c>
      <c r="E530" s="132">
        <f>ROUND(G530*'PART-B_PRICE BID'!$F$6/'BOQ CUM RATE SCHEDULE'!D530,2)</f>
        <v>0</v>
      </c>
      <c r="F530" s="131">
        <f t="shared" si="26"/>
        <v>0</v>
      </c>
      <c r="G530" s="51">
        <v>8.6634921678259082E-6</v>
      </c>
      <c r="I530" s="126"/>
    </row>
    <row r="531" spans="1:9" x14ac:dyDescent="0.25">
      <c r="A531" s="53"/>
      <c r="B531" s="104" t="s">
        <v>567</v>
      </c>
      <c r="C531" s="49"/>
      <c r="D531" s="103"/>
      <c r="E531" s="130"/>
      <c r="F531" s="131"/>
      <c r="G531" s="51">
        <v>0</v>
      </c>
      <c r="I531" s="126"/>
    </row>
    <row r="532" spans="1:9" ht="47.25" x14ac:dyDescent="0.25">
      <c r="A532" s="53" t="s">
        <v>568</v>
      </c>
      <c r="B532" s="105" t="s">
        <v>726</v>
      </c>
      <c r="C532" s="49" t="s">
        <v>106</v>
      </c>
      <c r="D532" s="103">
        <v>1</v>
      </c>
      <c r="E532" s="130">
        <f>ROUND(G532*'PART-B_PRICE BID'!$F$6/'BOQ CUM RATE SCHEDULE'!D532,2)</f>
        <v>0</v>
      </c>
      <c r="F532" s="131">
        <f>E532*D532</f>
        <v>0</v>
      </c>
      <c r="G532" s="51">
        <v>5.7101052817787444E-5</v>
      </c>
      <c r="I532" s="126"/>
    </row>
    <row r="533" spans="1:9" x14ac:dyDescent="0.25">
      <c r="A533" s="53"/>
      <c r="B533" s="106" t="s">
        <v>569</v>
      </c>
      <c r="C533" s="106"/>
      <c r="D533" s="122"/>
      <c r="E533" s="130"/>
      <c r="F533" s="131"/>
      <c r="G533" s="51">
        <v>0</v>
      </c>
      <c r="I533" s="126"/>
    </row>
    <row r="534" spans="1:9" ht="47.25" x14ac:dyDescent="0.25">
      <c r="A534" s="53" t="s">
        <v>570</v>
      </c>
      <c r="B534" s="105" t="s">
        <v>727</v>
      </c>
      <c r="C534" s="107" t="s">
        <v>136</v>
      </c>
      <c r="D534" s="103">
        <v>50</v>
      </c>
      <c r="E534" s="130">
        <f>ROUND(G534*'PART-B_PRICE BID'!$F$6/'BOQ CUM RATE SCHEDULE'!D534,2)</f>
        <v>0</v>
      </c>
      <c r="F534" s="131">
        <f t="shared" ref="F534:F541" si="27">E534*D534</f>
        <v>0</v>
      </c>
      <c r="G534" s="51">
        <v>1.0072369833437246E-5</v>
      </c>
      <c r="I534" s="126"/>
    </row>
    <row r="535" spans="1:9" ht="57" customHeight="1" x14ac:dyDescent="0.25">
      <c r="A535" s="53" t="s">
        <v>571</v>
      </c>
      <c r="B535" s="105" t="s">
        <v>728</v>
      </c>
      <c r="C535" s="107" t="s">
        <v>136</v>
      </c>
      <c r="D535" s="103">
        <v>150</v>
      </c>
      <c r="E535" s="130">
        <f>ROUND(G535*'PART-B_PRICE BID'!$F$6/'BOQ CUM RATE SCHEDULE'!D535,2)</f>
        <v>0</v>
      </c>
      <c r="F535" s="131">
        <f t="shared" si="27"/>
        <v>0</v>
      </c>
      <c r="G535" s="51">
        <v>6.1632591800728055E-6</v>
      </c>
      <c r="I535" s="126"/>
    </row>
    <row r="536" spans="1:9" ht="31.5" x14ac:dyDescent="0.25">
      <c r="A536" s="53" t="s">
        <v>572</v>
      </c>
      <c r="B536" s="105" t="s">
        <v>729</v>
      </c>
      <c r="C536" s="107" t="s">
        <v>136</v>
      </c>
      <c r="D536" s="103">
        <v>150</v>
      </c>
      <c r="E536" s="130">
        <f>ROUND(G536*'PART-B_PRICE BID'!$F$6/'BOQ CUM RATE SCHEDULE'!D536,2)</f>
        <v>0</v>
      </c>
      <c r="F536" s="131">
        <f t="shared" si="27"/>
        <v>0</v>
      </c>
      <c r="G536" s="51">
        <v>7.8270465327761604E-6</v>
      </c>
      <c r="I536" s="126"/>
    </row>
    <row r="537" spans="1:9" ht="31.5" x14ac:dyDescent="0.25">
      <c r="A537" s="53" t="s">
        <v>573</v>
      </c>
      <c r="B537" s="105" t="s">
        <v>730</v>
      </c>
      <c r="C537" s="107" t="s">
        <v>48</v>
      </c>
      <c r="D537" s="103">
        <v>1000</v>
      </c>
      <c r="E537" s="130">
        <f>ROUND(G537*'PART-B_PRICE BID'!$F$6/'BOQ CUM RATE SCHEDULE'!D537,2)</f>
        <v>0</v>
      </c>
      <c r="F537" s="131">
        <f t="shared" si="27"/>
        <v>0</v>
      </c>
      <c r="G537" s="51">
        <v>6.1108652064868383E-4</v>
      </c>
      <c r="I537" s="126"/>
    </row>
    <row r="538" spans="1:9" ht="31.5" x14ac:dyDescent="0.25">
      <c r="A538" s="53" t="s">
        <v>574</v>
      </c>
      <c r="B538" s="108" t="s">
        <v>731</v>
      </c>
      <c r="C538" s="109" t="s">
        <v>48</v>
      </c>
      <c r="D538" s="103">
        <v>1000</v>
      </c>
      <c r="E538" s="130">
        <f>ROUND(G538*'PART-B_PRICE BID'!$F$6/'BOQ CUM RATE SCHEDULE'!D538,2)</f>
        <v>0</v>
      </c>
      <c r="F538" s="131">
        <f t="shared" si="27"/>
        <v>0</v>
      </c>
      <c r="G538" s="51">
        <v>1.3888118884933072E-5</v>
      </c>
      <c r="I538" s="126"/>
    </row>
    <row r="539" spans="1:9" ht="31.5" x14ac:dyDescent="0.25">
      <c r="A539" s="53" t="s">
        <v>575</v>
      </c>
      <c r="B539" s="108" t="s">
        <v>576</v>
      </c>
      <c r="C539" s="109" t="s">
        <v>48</v>
      </c>
      <c r="D539" s="103">
        <v>1000</v>
      </c>
      <c r="E539" s="130">
        <f>ROUND(G539*'PART-B_PRICE BID'!$F$6/'BOQ CUM RATE SCHEDULE'!D539,2)</f>
        <v>0</v>
      </c>
      <c r="F539" s="131">
        <f t="shared" si="27"/>
        <v>0</v>
      </c>
      <c r="G539" s="51">
        <v>1.5690322940904318E-5</v>
      </c>
      <c r="I539" s="126"/>
    </row>
    <row r="540" spans="1:9" ht="31.5" x14ac:dyDescent="0.25">
      <c r="A540" s="53" t="s">
        <v>577</v>
      </c>
      <c r="B540" s="108" t="s">
        <v>578</v>
      </c>
      <c r="C540" s="109" t="s">
        <v>48</v>
      </c>
      <c r="D540" s="103">
        <v>100</v>
      </c>
      <c r="E540" s="130">
        <f>ROUND(G540*'PART-B_PRICE BID'!$F$6/'BOQ CUM RATE SCHEDULE'!D540,2)</f>
        <v>0</v>
      </c>
      <c r="F540" s="131">
        <f t="shared" si="27"/>
        <v>0</v>
      </c>
      <c r="G540" s="51">
        <v>4.7480645105539415E-5</v>
      </c>
      <c r="I540" s="126"/>
    </row>
    <row r="541" spans="1:9" ht="31.5" x14ac:dyDescent="0.25">
      <c r="A541" s="53" t="s">
        <v>579</v>
      </c>
      <c r="B541" s="105" t="s">
        <v>580</v>
      </c>
      <c r="C541" s="107" t="s">
        <v>398</v>
      </c>
      <c r="D541" s="103">
        <v>10</v>
      </c>
      <c r="E541" s="130">
        <f>ROUND(G541*'PART-B_PRICE BID'!$F$6/'BOQ CUM RATE SCHEDULE'!D541,2)</f>
        <v>0</v>
      </c>
      <c r="F541" s="131">
        <f t="shared" si="27"/>
        <v>0</v>
      </c>
      <c r="G541" s="51">
        <v>3.7602801833607517E-5</v>
      </c>
      <c r="I541" s="126"/>
    </row>
    <row r="542" spans="1:9" x14ac:dyDescent="0.25">
      <c r="A542" s="55">
        <v>2700</v>
      </c>
      <c r="B542" s="66" t="s">
        <v>581</v>
      </c>
      <c r="C542" s="57"/>
      <c r="D542" s="116"/>
      <c r="E542" s="130"/>
      <c r="F542" s="131"/>
      <c r="G542" s="51">
        <v>0</v>
      </c>
      <c r="I542" s="126"/>
    </row>
    <row r="543" spans="1:9" ht="47.25" x14ac:dyDescent="0.25">
      <c r="A543" s="53">
        <v>2701</v>
      </c>
      <c r="B543" s="105" t="s">
        <v>582</v>
      </c>
      <c r="C543" s="57" t="s">
        <v>136</v>
      </c>
      <c r="D543" s="103">
        <v>725</v>
      </c>
      <c r="E543" s="130">
        <f>ROUND(G543*'PART-B_PRICE BID'!$F$6/'BOQ CUM RATE SCHEDULE'!D543,2)</f>
        <v>0</v>
      </c>
      <c r="F543" s="131">
        <f t="shared" ref="F543:F551" si="28">E543*D543</f>
        <v>0</v>
      </c>
      <c r="G543" s="51">
        <v>1.0057301921175465E-3</v>
      </c>
      <c r="I543" s="126"/>
    </row>
    <row r="544" spans="1:9" ht="31.5" x14ac:dyDescent="0.25">
      <c r="A544" s="55">
        <v>2702</v>
      </c>
      <c r="B544" s="105" t="s">
        <v>583</v>
      </c>
      <c r="C544" s="57" t="s">
        <v>136</v>
      </c>
      <c r="D544" s="103">
        <v>2493</v>
      </c>
      <c r="E544" s="130">
        <f>ROUND(G544*'PART-B_PRICE BID'!$F$6/'BOQ CUM RATE SCHEDULE'!D544,2)</f>
        <v>0</v>
      </c>
      <c r="F544" s="131">
        <f t="shared" si="28"/>
        <v>0</v>
      </c>
      <c r="G544" s="51">
        <v>1.0620089489245515E-3</v>
      </c>
      <c r="I544" s="126"/>
    </row>
    <row r="545" spans="1:9" x14ac:dyDescent="0.25">
      <c r="A545" s="53">
        <v>2703</v>
      </c>
      <c r="B545" s="105" t="s">
        <v>584</v>
      </c>
      <c r="C545" s="57" t="s">
        <v>136</v>
      </c>
      <c r="D545" s="103">
        <v>503</v>
      </c>
      <c r="E545" s="130">
        <f>ROUND(G545*'PART-B_PRICE BID'!$F$6/'BOQ CUM RATE SCHEDULE'!D545,2)</f>
        <v>0</v>
      </c>
      <c r="F545" s="131">
        <f t="shared" si="28"/>
        <v>0</v>
      </c>
      <c r="G545" s="51">
        <v>2.1453113103588688E-4</v>
      </c>
      <c r="I545" s="126"/>
    </row>
    <row r="546" spans="1:9" ht="31.5" x14ac:dyDescent="0.25">
      <c r="A546" s="55">
        <v>2704</v>
      </c>
      <c r="B546" s="105" t="s">
        <v>585</v>
      </c>
      <c r="C546" s="57" t="s">
        <v>27</v>
      </c>
      <c r="D546" s="103">
        <v>338.75</v>
      </c>
      <c r="E546" s="130">
        <f>ROUND(G546*'PART-B_PRICE BID'!$F$6/'BOQ CUM RATE SCHEDULE'!D546,2)</f>
        <v>0</v>
      </c>
      <c r="F546" s="131">
        <f t="shared" si="28"/>
        <v>0</v>
      </c>
      <c r="G546" s="51">
        <v>7.627903565198313E-4</v>
      </c>
      <c r="I546" s="126"/>
    </row>
    <row r="547" spans="1:9" ht="31.5" x14ac:dyDescent="0.25">
      <c r="A547" s="53">
        <v>2705</v>
      </c>
      <c r="B547" s="105" t="s">
        <v>586</v>
      </c>
      <c r="C547" s="57" t="s">
        <v>27</v>
      </c>
      <c r="D547" s="103">
        <v>836.25</v>
      </c>
      <c r="E547" s="130">
        <f>ROUND(G547*'PART-B_PRICE BID'!$F$6/'BOQ CUM RATE SCHEDULE'!D547,2)</f>
        <v>0</v>
      </c>
      <c r="F547" s="131">
        <f t="shared" si="28"/>
        <v>0</v>
      </c>
      <c r="G547" s="51">
        <v>1.9368011317330419E-3</v>
      </c>
      <c r="I547" s="126"/>
    </row>
    <row r="548" spans="1:9" ht="31.5" x14ac:dyDescent="0.25">
      <c r="A548" s="55">
        <v>2706</v>
      </c>
      <c r="B548" s="105" t="s">
        <v>587</v>
      </c>
      <c r="C548" s="57" t="s">
        <v>27</v>
      </c>
      <c r="D548" s="103">
        <v>200</v>
      </c>
      <c r="E548" s="130">
        <f>ROUND(G548*'PART-B_PRICE BID'!$F$6/'BOQ CUM RATE SCHEDULE'!D548,2)</f>
        <v>0</v>
      </c>
      <c r="F548" s="131">
        <f t="shared" si="28"/>
        <v>0</v>
      </c>
      <c r="G548" s="51">
        <v>4.6321103300042861E-4</v>
      </c>
      <c r="I548" s="126"/>
    </row>
    <row r="549" spans="1:9" x14ac:dyDescent="0.25">
      <c r="A549" s="53">
        <v>2707</v>
      </c>
      <c r="B549" s="105" t="s">
        <v>588</v>
      </c>
      <c r="C549" s="57" t="s">
        <v>27</v>
      </c>
      <c r="D549" s="103">
        <v>670</v>
      </c>
      <c r="E549" s="130">
        <f>ROUND(G549*'PART-B_PRICE BID'!$F$6/'BOQ CUM RATE SCHEDULE'!D549,2)</f>
        <v>0</v>
      </c>
      <c r="F549" s="131">
        <f t="shared" si="28"/>
        <v>0</v>
      </c>
      <c r="G549" s="51">
        <v>1.4659825448613446E-3</v>
      </c>
      <c r="I549" s="126"/>
    </row>
    <row r="550" spans="1:9" x14ac:dyDescent="0.25">
      <c r="A550" s="55">
        <v>2708</v>
      </c>
      <c r="B550" s="105" t="s">
        <v>589</v>
      </c>
      <c r="C550" s="57" t="s">
        <v>48</v>
      </c>
      <c r="D550" s="103">
        <v>1665</v>
      </c>
      <c r="E550" s="130">
        <f>ROUND(G550*'PART-B_PRICE BID'!$F$6/'BOQ CUM RATE SCHEDULE'!D550,2)</f>
        <v>0</v>
      </c>
      <c r="F550" s="131">
        <f t="shared" si="28"/>
        <v>0</v>
      </c>
      <c r="G550" s="51">
        <v>3.9853225185952802E-4</v>
      </c>
      <c r="I550" s="126"/>
    </row>
    <row r="551" spans="1:9" ht="141.75" x14ac:dyDescent="0.25">
      <c r="A551" s="40" t="s">
        <v>627</v>
      </c>
      <c r="B551" s="110" t="s">
        <v>732</v>
      </c>
      <c r="C551" s="57" t="s">
        <v>27</v>
      </c>
      <c r="D551" s="103">
        <v>1000</v>
      </c>
      <c r="E551" s="130">
        <f>ROUND(G551*'PART-B_PRICE BID'!$F$6/'BOQ CUM RATE SCHEDULE'!D551,2)</f>
        <v>0</v>
      </c>
      <c r="F551" s="131">
        <f t="shared" si="28"/>
        <v>0</v>
      </c>
      <c r="G551" s="51">
        <v>-1.7845536038759999E-3</v>
      </c>
      <c r="I551" s="126"/>
    </row>
    <row r="552" spans="1:9" x14ac:dyDescent="0.25">
      <c r="A552" s="46"/>
      <c r="B552" s="39" t="s">
        <v>605</v>
      </c>
      <c r="C552" s="46"/>
      <c r="D552" s="124"/>
      <c r="E552" s="128"/>
      <c r="F552" s="50">
        <f>SUM(F9:F551)</f>
        <v>0</v>
      </c>
      <c r="G552" s="111">
        <f>SUM(G9:G551)</f>
        <v>1</v>
      </c>
      <c r="H552" s="127"/>
      <c r="I552" s="129"/>
    </row>
    <row r="553" spans="1:9" x14ac:dyDescent="0.25">
      <c r="E553" s="112"/>
    </row>
  </sheetData>
  <mergeCells count="5">
    <mergeCell ref="A1:G1"/>
    <mergeCell ref="A2:G2"/>
    <mergeCell ref="A3:G3"/>
    <mergeCell ref="A4:G4"/>
    <mergeCell ref="A5:G5"/>
  </mergeCells>
  <pageMargins left="0.59055118110236227" right="0.59055118110236227" top="0.59055118110236227" bottom="0.59055118110236227" header="0.31496062992125984" footer="0.31496062992125984"/>
  <pageSetup paperSize="9" scale="57"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3D85C-E671-44DF-A9F4-F709C02CF0D7}">
  <sheetPr>
    <pageSetUpPr fitToPage="1"/>
  </sheetPr>
  <dimension ref="A1:K25"/>
  <sheetViews>
    <sheetView view="pageBreakPreview" zoomScale="85" zoomScaleNormal="100" zoomScaleSheetLayoutView="85" workbookViewId="0">
      <selection activeCell="B20" sqref="B20:H20"/>
    </sheetView>
  </sheetViews>
  <sheetFormatPr defaultRowHeight="15" x14ac:dyDescent="0.25"/>
  <cols>
    <col min="1" max="1" width="11.5703125" customWidth="1"/>
    <col min="2" max="2" width="63.7109375" customWidth="1"/>
    <col min="3" max="3" width="20.7109375" customWidth="1"/>
    <col min="4" max="4" width="15" customWidth="1"/>
    <col min="5" max="5" width="29.5703125" customWidth="1"/>
    <col min="6" max="6" width="37.140625" customWidth="1"/>
    <col min="7" max="7" width="41.42578125" customWidth="1"/>
    <col min="8" max="8" width="34.140625" customWidth="1"/>
  </cols>
  <sheetData>
    <row r="1" spans="1:8" ht="24" thickBot="1" x14ac:dyDescent="0.4">
      <c r="A1" s="142" t="s">
        <v>2</v>
      </c>
      <c r="B1" s="143"/>
      <c r="C1" s="143"/>
      <c r="D1" s="143"/>
      <c r="E1" s="143"/>
      <c r="F1" s="143"/>
      <c r="G1" s="143"/>
      <c r="H1" s="144"/>
    </row>
    <row r="2" spans="1:8" ht="24" thickBot="1" x14ac:dyDescent="0.4">
      <c r="A2" s="145" t="s">
        <v>3</v>
      </c>
      <c r="B2" s="146"/>
      <c r="C2" s="146"/>
      <c r="D2" s="146"/>
      <c r="E2" s="146"/>
      <c r="F2" s="146"/>
      <c r="G2" s="146"/>
      <c r="H2" s="147"/>
    </row>
    <row r="3" spans="1:8" ht="24" thickBot="1" x14ac:dyDescent="0.4">
      <c r="A3" s="148" t="s">
        <v>4</v>
      </c>
      <c r="B3" s="149"/>
      <c r="C3" s="149"/>
      <c r="D3" s="149"/>
      <c r="E3" s="149"/>
      <c r="F3" s="149"/>
      <c r="G3" s="149"/>
      <c r="H3" s="150"/>
    </row>
    <row r="4" spans="1:8" ht="78.75" x14ac:dyDescent="0.25">
      <c r="A4" s="1" t="s">
        <v>5</v>
      </c>
      <c r="B4" s="2" t="s">
        <v>6</v>
      </c>
      <c r="C4" s="2" t="s">
        <v>7</v>
      </c>
      <c r="D4" s="2" t="s">
        <v>8</v>
      </c>
      <c r="E4" s="2" t="s">
        <v>9</v>
      </c>
      <c r="F4" s="3" t="s">
        <v>10</v>
      </c>
      <c r="G4" s="4" t="s">
        <v>11</v>
      </c>
      <c r="H4" s="5" t="s">
        <v>12</v>
      </c>
    </row>
    <row r="5" spans="1:8" x14ac:dyDescent="0.25">
      <c r="A5" s="6">
        <v>1</v>
      </c>
      <c r="B5" s="7">
        <v>2</v>
      </c>
      <c r="C5" s="7">
        <v>3</v>
      </c>
      <c r="D5" s="7">
        <v>4</v>
      </c>
      <c r="E5" s="7">
        <v>5</v>
      </c>
      <c r="F5" s="7">
        <v>6</v>
      </c>
      <c r="G5" s="7">
        <v>7</v>
      </c>
      <c r="H5" s="8">
        <v>8</v>
      </c>
    </row>
    <row r="6" spans="1:8" ht="120" x14ac:dyDescent="0.25">
      <c r="A6" s="9">
        <v>1</v>
      </c>
      <c r="B6" s="10" t="s">
        <v>606</v>
      </c>
      <c r="C6" s="11">
        <v>1</v>
      </c>
      <c r="D6" s="12" t="s">
        <v>13</v>
      </c>
      <c r="E6" s="13" t="s">
        <v>14</v>
      </c>
      <c r="F6" s="14"/>
      <c r="G6" s="15">
        <f>+F6</f>
        <v>0</v>
      </c>
      <c r="H6" s="16"/>
    </row>
    <row r="7" spans="1:8" ht="18" x14ac:dyDescent="0.25">
      <c r="A7" s="17" t="s">
        <v>15</v>
      </c>
      <c r="B7" s="18"/>
      <c r="C7" s="19"/>
      <c r="D7" s="19"/>
      <c r="E7" s="19"/>
      <c r="F7" s="20"/>
      <c r="G7" s="21">
        <f>SUM(G6)</f>
        <v>0</v>
      </c>
      <c r="H7" s="22"/>
    </row>
    <row r="8" spans="1:8" ht="18" x14ac:dyDescent="0.25">
      <c r="A8" s="17" t="s">
        <v>16</v>
      </c>
      <c r="B8" s="23"/>
      <c r="C8" s="151"/>
      <c r="D8" s="151"/>
      <c r="E8" s="151"/>
      <c r="F8" s="151"/>
      <c r="G8" s="151"/>
      <c r="H8" s="152"/>
    </row>
    <row r="9" spans="1:8" x14ac:dyDescent="0.25">
      <c r="A9" s="24"/>
      <c r="B9" s="25"/>
      <c r="C9" s="25"/>
      <c r="D9" s="25"/>
      <c r="E9" s="25"/>
      <c r="F9" s="25"/>
      <c r="G9" s="25"/>
      <c r="H9" s="26"/>
    </row>
    <row r="10" spans="1:8" x14ac:dyDescent="0.25">
      <c r="A10" s="153" t="s">
        <v>17</v>
      </c>
      <c r="B10" s="154"/>
      <c r="C10" s="25"/>
      <c r="D10" s="25"/>
      <c r="E10" s="25"/>
      <c r="F10" s="25"/>
      <c r="G10" s="25"/>
      <c r="H10" s="26"/>
    </row>
    <row r="11" spans="1:8" ht="15.75" x14ac:dyDescent="0.25">
      <c r="A11" s="27">
        <v>1</v>
      </c>
      <c r="B11" s="140" t="s">
        <v>18</v>
      </c>
      <c r="C11" s="140"/>
      <c r="D11" s="140"/>
      <c r="E11" s="140"/>
      <c r="F11" s="140"/>
      <c r="G11" s="140"/>
      <c r="H11" s="141"/>
    </row>
    <row r="12" spans="1:8" ht="15.75" x14ac:dyDescent="0.25">
      <c r="A12" s="27">
        <v>2</v>
      </c>
      <c r="B12" s="157" t="s">
        <v>19</v>
      </c>
      <c r="C12" s="157"/>
      <c r="D12" s="157"/>
      <c r="E12" s="157"/>
      <c r="F12" s="157"/>
      <c r="G12" s="157"/>
      <c r="H12" s="158"/>
    </row>
    <row r="13" spans="1:8" ht="15.75" x14ac:dyDescent="0.25">
      <c r="A13" s="27">
        <v>3</v>
      </c>
      <c r="B13" s="157" t="s">
        <v>20</v>
      </c>
      <c r="C13" s="157"/>
      <c r="D13" s="157"/>
      <c r="E13" s="157"/>
      <c r="F13" s="157"/>
      <c r="G13" s="157"/>
      <c r="H13" s="158"/>
    </row>
    <row r="14" spans="1:8" ht="15.75" x14ac:dyDescent="0.25">
      <c r="A14" s="27">
        <v>4</v>
      </c>
      <c r="B14" s="157" t="s">
        <v>21</v>
      </c>
      <c r="C14" s="157"/>
      <c r="D14" s="157"/>
      <c r="E14" s="157"/>
      <c r="F14" s="157"/>
      <c r="G14" s="157"/>
      <c r="H14" s="158"/>
    </row>
    <row r="15" spans="1:8" ht="15.75" x14ac:dyDescent="0.25">
      <c r="A15" s="27">
        <v>5</v>
      </c>
      <c r="B15" s="157" t="s">
        <v>22</v>
      </c>
      <c r="C15" s="157"/>
      <c r="D15" s="157"/>
      <c r="E15" s="157"/>
      <c r="F15" s="157"/>
      <c r="G15" s="157"/>
      <c r="H15" s="158"/>
    </row>
    <row r="16" spans="1:8" ht="16.5" thickBot="1" x14ac:dyDescent="0.3">
      <c r="A16" s="135">
        <v>6</v>
      </c>
      <c r="B16" s="161" t="s">
        <v>23</v>
      </c>
      <c r="C16" s="161"/>
      <c r="D16" s="161"/>
      <c r="E16" s="161"/>
      <c r="F16" s="161"/>
      <c r="G16" s="161"/>
      <c r="H16" s="162"/>
    </row>
    <row r="17" spans="1:11" ht="16.5" thickBot="1" x14ac:dyDescent="0.3">
      <c r="A17" s="28">
        <v>7</v>
      </c>
      <c r="B17" s="159" t="s">
        <v>735</v>
      </c>
      <c r="C17" s="159"/>
      <c r="D17" s="159"/>
      <c r="E17" s="159"/>
      <c r="F17" s="159"/>
      <c r="G17" s="159"/>
      <c r="H17" s="160"/>
    </row>
    <row r="20" spans="1:11" ht="15.75" x14ac:dyDescent="0.25">
      <c r="B20" s="155"/>
      <c r="C20" s="155"/>
      <c r="D20" s="155"/>
      <c r="E20" s="155"/>
      <c r="F20" s="155"/>
      <c r="G20" s="155"/>
      <c r="H20" s="155"/>
    </row>
    <row r="21" spans="1:11" ht="15.75" x14ac:dyDescent="0.25">
      <c r="B21" s="155"/>
      <c r="C21" s="155"/>
      <c r="D21" s="155"/>
      <c r="E21" s="155"/>
      <c r="F21" s="155"/>
      <c r="G21" s="155"/>
      <c r="H21" s="155"/>
    </row>
    <row r="25" spans="1:11" ht="15.75" x14ac:dyDescent="0.25">
      <c r="D25" s="25"/>
      <c r="E25" s="156"/>
      <c r="F25" s="156"/>
      <c r="G25" s="156"/>
      <c r="H25" s="156"/>
      <c r="I25" s="156"/>
      <c r="J25" s="156"/>
      <c r="K25" s="156"/>
    </row>
  </sheetData>
  <mergeCells count="15">
    <mergeCell ref="B21:H21"/>
    <mergeCell ref="E25:K25"/>
    <mergeCell ref="B12:H12"/>
    <mergeCell ref="B13:H13"/>
    <mergeCell ref="B14:H14"/>
    <mergeCell ref="B15:H15"/>
    <mergeCell ref="B17:H17"/>
    <mergeCell ref="B20:H20"/>
    <mergeCell ref="B16:H16"/>
    <mergeCell ref="B11:H11"/>
    <mergeCell ref="A1:H1"/>
    <mergeCell ref="A2:H2"/>
    <mergeCell ref="A3:H3"/>
    <mergeCell ref="C8:H8"/>
    <mergeCell ref="A10:B10"/>
  </mergeCells>
  <dataValidations count="5">
    <dataValidation type="list" allowBlank="1" showInputMessage="1" showErrorMessage="1" sqref="E6" xr:uid="{ADCB6722-AFAC-4CF2-A28B-A6FF314C7FBD}">
      <formula1>"INR"</formula1>
    </dataValidation>
    <dataValidation type="custom" operator="notEqual" showInputMessage="1" showErrorMessage="1" errorTitle="Invalid Entry" error="Please enter some other word. (except H and T)" promptTitle="Units" prompt="Please enter Units in text._x000a_" sqref="D6" xr:uid="{11144E5D-60F6-41D5-AB20-AC6EAA10DA61}">
      <formula1>IF(OR(TRIM(D6)="H",TRIM(D6)="T"),FALSE,TRUE)</formula1>
    </dataValidation>
    <dataValidation type="decimal" allowBlank="1" showInputMessage="1" showErrorMessage="1" errorTitle="Invalid Entry" error="Only Numeric Values are allowed. " sqref="A6" xr:uid="{8B13EC38-D816-4A37-B652-86FE3BCA9083}">
      <formula1>0</formula1>
      <formula2>999999999999999</formula2>
    </dataValidation>
    <dataValidation type="decimal" allowBlank="1" showInputMessage="1" showErrorMessage="1" errorTitle="Invalid Entry" error="Only Numeric Values are allowed. " promptTitle="Quantity" prompt="Please enter the Quantity for this item. " sqref="C6" xr:uid="{92756E03-6EF2-48FE-9F61-404F7FD59DF6}">
      <formula1>0</formula1>
      <formula2>999999999999999</formula2>
    </dataValidation>
    <dataValidation type="decimal" allowBlank="1" showInputMessage="1" showErrorMessage="1" errorTitle="Invaid Entry" error="Only Numeric Values are allowed. " promptTitle="Basic Rate Entry" prompt="Please enter Basic Rate  in Rupees for this item. " sqref="F6:G6" xr:uid="{417A420D-ECD3-4195-A89A-16AEC06C86D3}">
      <formula1>0</formula1>
      <formula2>999999999999999</formula2>
    </dataValidation>
  </dataValidations>
  <pageMargins left="0.7" right="0.7" top="0.75" bottom="0.75" header="0.3" footer="0.3"/>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C22EE-CEBD-4272-924F-ABCB245F38E9}">
  <sheetPr>
    <pageSetUpPr fitToPage="1"/>
  </sheetPr>
  <dimension ref="A1:B10"/>
  <sheetViews>
    <sheetView view="pageBreakPreview" zoomScale="60" zoomScaleNormal="100" workbookViewId="0">
      <selection activeCell="O6" sqref="O6"/>
    </sheetView>
  </sheetViews>
  <sheetFormatPr defaultRowHeight="15" x14ac:dyDescent="0.25"/>
  <cols>
    <col min="2" max="2" width="122.42578125" customWidth="1"/>
  </cols>
  <sheetData>
    <row r="1" spans="1:2" x14ac:dyDescent="0.25">
      <c r="A1" s="163" t="s">
        <v>0</v>
      </c>
      <c r="B1" s="164"/>
    </row>
    <row r="2" spans="1:2" x14ac:dyDescent="0.25">
      <c r="A2" s="165" t="s">
        <v>596</v>
      </c>
      <c r="B2" s="166"/>
    </row>
    <row r="3" spans="1:2" ht="28.5" x14ac:dyDescent="0.25">
      <c r="A3" s="35">
        <v>1</v>
      </c>
      <c r="B3" s="36" t="s">
        <v>597</v>
      </c>
    </row>
    <row r="4" spans="1:2" ht="57" x14ac:dyDescent="0.25">
      <c r="A4" s="35">
        <v>2</v>
      </c>
      <c r="B4" s="36" t="s">
        <v>598</v>
      </c>
    </row>
    <row r="5" spans="1:2" ht="28.5" x14ac:dyDescent="0.25">
      <c r="A5" s="35">
        <v>3</v>
      </c>
      <c r="B5" s="36" t="s">
        <v>599</v>
      </c>
    </row>
    <row r="6" spans="1:2" ht="71.25" x14ac:dyDescent="0.25">
      <c r="A6" s="35">
        <v>4</v>
      </c>
      <c r="B6" s="36" t="s">
        <v>600</v>
      </c>
    </row>
    <row r="7" spans="1:2" ht="57" x14ac:dyDescent="0.25">
      <c r="A7" s="35">
        <v>5</v>
      </c>
      <c r="B7" s="36" t="s">
        <v>601</v>
      </c>
    </row>
    <row r="8" spans="1:2" ht="42.75" x14ac:dyDescent="0.25">
      <c r="A8" s="35">
        <v>6</v>
      </c>
      <c r="B8" s="36" t="s">
        <v>602</v>
      </c>
    </row>
    <row r="9" spans="1:2" ht="28.5" x14ac:dyDescent="0.25">
      <c r="A9" s="35">
        <v>7</v>
      </c>
      <c r="B9" s="36" t="s">
        <v>603</v>
      </c>
    </row>
    <row r="10" spans="1:2" ht="29.25" thickBot="1" x14ac:dyDescent="0.3">
      <c r="A10" s="37">
        <v>8</v>
      </c>
      <c r="B10" s="38" t="s">
        <v>604</v>
      </c>
    </row>
  </sheetData>
  <mergeCells count="2">
    <mergeCell ref="A1:B1"/>
    <mergeCell ref="A2:B2"/>
  </mergeCells>
  <pageMargins left="0.7" right="0.7" top="0.75" bottom="0.75" header="0.3" footer="0.3"/>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BOQ CUM RATE SCHEDULE</vt:lpstr>
      <vt:lpstr>PART-B_PRICE BID</vt:lpstr>
      <vt:lpstr>PART-B_PREAMBLE</vt:lpstr>
      <vt:lpstr>'BOQ CUM RATE SCHEDULE'!Print_Area</vt:lpstr>
      <vt:lpstr>'PART-B_PRICE BID'!Print_Area</vt:lpstr>
      <vt:lpstr>'BOQ CUM RATE SCHEDULE'!Print_Titles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Santosh Kumar Verma</dc:creator>
  <cp:lastModifiedBy>Shailendra Kumar Athanerey</cp:lastModifiedBy>
  <cp:lastPrinted>2024-11-18T05:54:57Z</cp:lastPrinted>
  <dcterms:created xsi:type="dcterms:W3CDTF">2024-10-11T14:32:25Z</dcterms:created>
  <dcterms:modified xsi:type="dcterms:W3CDTF">2024-11-20T09:48:20Z</dcterms:modified>
</cp:coreProperties>
</file>